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6" yWindow="-72" windowWidth="8256" windowHeight="7776" firstSheet="2" activeTab="2"/>
  </bookViews>
  <sheets>
    <sheet name="ม.ต้น1" sheetId="1" r:id="rId1"/>
    <sheet name="ม.ต้น2" sheetId="6" r:id="rId2"/>
    <sheet name="ม.ต้น" sheetId="7" r:id="rId3"/>
    <sheet name="โครงสร้างเวลา" sheetId="8" r:id="rId4"/>
  </sheets>
  <calcPr calcId="145621"/>
</workbook>
</file>

<file path=xl/calcChain.xml><?xml version="1.0" encoding="utf-8"?>
<calcChain xmlns="http://schemas.openxmlformats.org/spreadsheetml/2006/main">
  <c r="G8" i="8" l="1"/>
  <c r="I8" i="8"/>
  <c r="E8" i="8"/>
  <c r="F7" i="8"/>
  <c r="G7" i="8"/>
  <c r="H7" i="8"/>
  <c r="I7" i="8"/>
  <c r="J7" i="8"/>
  <c r="E7" i="8"/>
  <c r="K5" i="8"/>
  <c r="K6" i="8"/>
  <c r="K4" i="8"/>
  <c r="E9" i="8" s="1"/>
  <c r="H77" i="1"/>
  <c r="G77" i="1"/>
  <c r="K77" i="1"/>
  <c r="G62" i="1"/>
  <c r="AD17" i="7"/>
  <c r="AC17" i="7"/>
  <c r="AB17" i="7"/>
  <c r="Y17" i="7"/>
  <c r="X17" i="7"/>
  <c r="W17" i="7"/>
  <c r="T17" i="7"/>
  <c r="S17" i="7"/>
  <c r="R17" i="7"/>
  <c r="O17" i="7"/>
  <c r="N17" i="7"/>
  <c r="M17" i="7"/>
  <c r="J17" i="7"/>
  <c r="I17" i="7"/>
  <c r="H17" i="7"/>
  <c r="E17" i="7"/>
  <c r="D17" i="7"/>
  <c r="C17" i="7"/>
  <c r="H54" i="6"/>
  <c r="AD35" i="6"/>
  <c r="AC35" i="6"/>
  <c r="AB35" i="6"/>
  <c r="Y35" i="6"/>
  <c r="X35" i="6"/>
  <c r="W35" i="6"/>
  <c r="T35" i="6"/>
  <c r="S35" i="6"/>
  <c r="R35" i="6"/>
  <c r="O35" i="6"/>
  <c r="N35" i="6"/>
  <c r="M35" i="6"/>
  <c r="J35" i="6"/>
  <c r="I35" i="6"/>
  <c r="H35" i="6"/>
  <c r="E35" i="6"/>
  <c r="D35" i="6"/>
  <c r="C35" i="6"/>
  <c r="AD17" i="6"/>
  <c r="AD45" i="6"/>
  <c r="AC17" i="6"/>
  <c r="AC45" i="6" s="1"/>
  <c r="AB17" i="6"/>
  <c r="AB45" i="6"/>
  <c r="Y17" i="6"/>
  <c r="Y45" i="6" s="1"/>
  <c r="Y46" i="6" s="1"/>
  <c r="X17" i="6"/>
  <c r="X45" i="6" s="1"/>
  <c r="W17" i="6"/>
  <c r="W45" i="6" s="1"/>
  <c r="W46" i="6" s="1"/>
  <c r="T17" i="6"/>
  <c r="T45" i="6" s="1"/>
  <c r="S17" i="6"/>
  <c r="S45" i="6"/>
  <c r="R17" i="6"/>
  <c r="R45" i="6" s="1"/>
  <c r="O17" i="6"/>
  <c r="O45" i="6"/>
  <c r="O46" i="6" s="1"/>
  <c r="N17" i="6"/>
  <c r="N45" i="6" s="1"/>
  <c r="M17" i="6"/>
  <c r="M45" i="6" s="1"/>
  <c r="M46" i="6" s="1"/>
  <c r="J17" i="6"/>
  <c r="J45" i="6"/>
  <c r="I17" i="6"/>
  <c r="I45" i="6" s="1"/>
  <c r="H17" i="6"/>
  <c r="H45" i="6"/>
  <c r="E17" i="6"/>
  <c r="E45" i="6" s="1"/>
  <c r="E46" i="6" s="1"/>
  <c r="E47" i="6" s="1"/>
  <c r="D17" i="6"/>
  <c r="D45" i="6" s="1"/>
  <c r="C17" i="6"/>
  <c r="C45" i="6"/>
  <c r="C46" i="6" s="1"/>
  <c r="H54" i="1"/>
  <c r="AD35" i="1"/>
  <c r="AD45" i="1" s="1"/>
  <c r="Y46" i="1" s="1"/>
  <c r="AC35" i="1"/>
  <c r="AB35" i="1"/>
  <c r="Y35" i="1"/>
  <c r="X35" i="1"/>
  <c r="W35" i="1"/>
  <c r="AD17" i="1"/>
  <c r="AC17" i="1"/>
  <c r="AB17" i="1"/>
  <c r="Y17" i="1"/>
  <c r="X17" i="1"/>
  <c r="W17" i="1"/>
  <c r="T35" i="1"/>
  <c r="T45" i="1" s="1"/>
  <c r="S35" i="1"/>
  <c r="R35" i="1"/>
  <c r="O35" i="1"/>
  <c r="N35" i="1"/>
  <c r="N45" i="1" s="1"/>
  <c r="M35" i="1"/>
  <c r="T17" i="1"/>
  <c r="S17" i="1"/>
  <c r="R17" i="1"/>
  <c r="R45" i="1" s="1"/>
  <c r="O17" i="1"/>
  <c r="O45" i="1" s="1"/>
  <c r="N17" i="1"/>
  <c r="M17" i="1"/>
  <c r="W45" i="1"/>
  <c r="W46" i="1" s="1"/>
  <c r="S45" i="1"/>
  <c r="AC45" i="1"/>
  <c r="X45" i="1"/>
  <c r="AB45" i="1"/>
  <c r="Y45" i="1"/>
  <c r="M45" i="1"/>
  <c r="J35" i="1"/>
  <c r="E35" i="1"/>
  <c r="J17" i="1"/>
  <c r="E17" i="1"/>
  <c r="J45" i="1"/>
  <c r="E45" i="1"/>
  <c r="E46" i="1" s="1"/>
  <c r="I35" i="1"/>
  <c r="H35" i="1"/>
  <c r="D35" i="1"/>
  <c r="C35" i="1"/>
  <c r="C45" i="1" s="1"/>
  <c r="C46" i="1" s="1"/>
  <c r="I17" i="1"/>
  <c r="I45" i="1" s="1"/>
  <c r="H17" i="1"/>
  <c r="H45" i="1"/>
  <c r="D17" i="1"/>
  <c r="D45" i="1" s="1"/>
  <c r="C17" i="1"/>
  <c r="M46" i="1" l="1"/>
  <c r="C47" i="1" s="1"/>
  <c r="C47" i="6"/>
  <c r="O46" i="1"/>
  <c r="E47" i="1" s="1"/>
</calcChain>
</file>

<file path=xl/sharedStrings.xml><?xml version="1.0" encoding="utf-8"?>
<sst xmlns="http://schemas.openxmlformats.org/spreadsheetml/2006/main" count="1326" uniqueCount="323">
  <si>
    <t>รหัสวิชา</t>
  </si>
  <si>
    <t>รายวิชา</t>
  </si>
  <si>
    <t>ภาคเรียนที่ 1</t>
  </si>
  <si>
    <t>ภาคเรียนที่ 2</t>
  </si>
  <si>
    <t>ม.1</t>
  </si>
  <si>
    <t>ท21101</t>
  </si>
  <si>
    <t>ท21102</t>
  </si>
  <si>
    <t>ค21102</t>
  </si>
  <si>
    <t>ส21104</t>
  </si>
  <si>
    <t>ค21101</t>
  </si>
  <si>
    <t>ว21101</t>
  </si>
  <si>
    <t>ส21101</t>
  </si>
  <si>
    <t>พ21101</t>
  </si>
  <si>
    <t>ศ21101</t>
  </si>
  <si>
    <t>ง21101</t>
  </si>
  <si>
    <t>อ21101</t>
  </si>
  <si>
    <t>ภาษาไทย</t>
  </si>
  <si>
    <t>คณิตศาสตร์</t>
  </si>
  <si>
    <t>วิทยาศาสตร์</t>
  </si>
  <si>
    <t>สังคมศึกษา ศาสนาและวัฒนธรรม</t>
  </si>
  <si>
    <t>การงานอาชีพและเทคโนโลยี</t>
  </si>
  <si>
    <t>ภาษาอังกฤษ</t>
  </si>
  <si>
    <t>ส21102</t>
  </si>
  <si>
    <t>ประวัติศาสตร์</t>
  </si>
  <si>
    <t>ส21103</t>
  </si>
  <si>
    <t>พ21102</t>
  </si>
  <si>
    <t>สุขศึกษา</t>
  </si>
  <si>
    <t>พลศึกษา</t>
  </si>
  <si>
    <t>ศิลปะ (ทัศนศิลป์)</t>
  </si>
  <si>
    <t>ศ21102</t>
  </si>
  <si>
    <t>ศิลปะ (ดนตรี - นาฏศิลป์)</t>
  </si>
  <si>
    <t>ศ21103</t>
  </si>
  <si>
    <t>พ21103</t>
  </si>
  <si>
    <t>ประวัติศาสตร์1</t>
  </si>
  <si>
    <t>ว21102</t>
  </si>
  <si>
    <t>พ21104</t>
  </si>
  <si>
    <t>ศ21104</t>
  </si>
  <si>
    <t>ง21102</t>
  </si>
  <si>
    <t>อ21102</t>
  </si>
  <si>
    <t>รายวิชาพื้นฐาน</t>
  </si>
  <si>
    <t>รายวิชาเพิ่มเติม</t>
  </si>
  <si>
    <t>อ21201</t>
  </si>
  <si>
    <t>ท21202</t>
  </si>
  <si>
    <t>ท21201</t>
  </si>
  <si>
    <t>ค21201</t>
  </si>
  <si>
    <t>ส21201</t>
  </si>
  <si>
    <t>หน้าที่พลเมือง 2</t>
  </si>
  <si>
    <t>ชม/ปี</t>
  </si>
  <si>
    <t>ชม/สด</t>
  </si>
  <si>
    <t>นก./ภร</t>
  </si>
  <si>
    <t>กิจกรรมพัฒนาผู้เรียน</t>
  </si>
  <si>
    <t>กิจกรรมแนะแนว</t>
  </si>
  <si>
    <t>กิจกรรมนักเรียน</t>
  </si>
  <si>
    <t>กิจกรรมเพื่อสังคมและสาธารณประโยชน์</t>
  </si>
  <si>
    <t>U</t>
  </si>
  <si>
    <t>ง21103</t>
  </si>
  <si>
    <t>ง21104</t>
  </si>
  <si>
    <t>ลูกเสือ/เนตรนารี/ยุว/ผู้บำเพ็ญ/นศท.</t>
  </si>
  <si>
    <t>ชุมนุม/ชมรม</t>
  </si>
  <si>
    <t>Ø</t>
  </si>
  <si>
    <t>รวมรายวิชาพื้นฐาน ภาคเรียนที่ 1</t>
  </si>
  <si>
    <t>รวมรายวิชาพื้นฐาน ภาคเรียนที่ 2</t>
  </si>
  <si>
    <t>รวมรายวิชาเพิ่มเติม ภาคเรียนที่ 1</t>
  </si>
  <si>
    <t>รวมรายวิชาเพิ่มเติม ภาคเรียนที่ 2</t>
  </si>
  <si>
    <t>รวมกิจกรรมพัฒนาผู้เรียนภาคเรียนที่ 1</t>
  </si>
  <si>
    <t>รวมกิจกรรมพัฒนาผู้เรียนภาคเรียนที่ 2</t>
  </si>
  <si>
    <t>รวมตลอดปีการศึกษา</t>
  </si>
  <si>
    <t>รวมตลอดภาคเรียน</t>
  </si>
  <si>
    <t>ม.2</t>
  </si>
  <si>
    <t>รวมตลอด ม.ต้น 3 ปี</t>
  </si>
  <si>
    <t>ชม/ภร</t>
  </si>
  <si>
    <t>ท22101</t>
  </si>
  <si>
    <t>ท22102</t>
  </si>
  <si>
    <t>ค22101</t>
  </si>
  <si>
    <t>ว22101</t>
  </si>
  <si>
    <t>ส22101</t>
  </si>
  <si>
    <t>พ22101</t>
  </si>
  <si>
    <t>ศ22101</t>
  </si>
  <si>
    <t>ศ22102</t>
  </si>
  <si>
    <t>ง22101</t>
  </si>
  <si>
    <t>อ22101</t>
  </si>
  <si>
    <t>ค22102</t>
  </si>
  <si>
    <t>ว22102</t>
  </si>
  <si>
    <t>ส22102</t>
  </si>
  <si>
    <t>พ22102</t>
  </si>
  <si>
    <t>ง22102</t>
  </si>
  <si>
    <t>อ22102</t>
  </si>
  <si>
    <t>พ22103</t>
  </si>
  <si>
    <t>พ22104</t>
  </si>
  <si>
    <t>ศ22103</t>
  </si>
  <si>
    <t>ศ22104</t>
  </si>
  <si>
    <t>ง22103</t>
  </si>
  <si>
    <t>ง22104</t>
  </si>
  <si>
    <t>ท23101</t>
  </si>
  <si>
    <t>ค23101</t>
  </si>
  <si>
    <t>ว23101</t>
  </si>
  <si>
    <t>ส23101</t>
  </si>
  <si>
    <t>พ23101</t>
  </si>
  <si>
    <t>พ23103</t>
  </si>
  <si>
    <t>ศ23101</t>
  </si>
  <si>
    <t>ศ23103</t>
  </si>
  <si>
    <t>ง23101</t>
  </si>
  <si>
    <t>ง23103</t>
  </si>
  <si>
    <t>อ23101</t>
  </si>
  <si>
    <t>ท23102</t>
  </si>
  <si>
    <t>ค23102</t>
  </si>
  <si>
    <t>ว23102</t>
  </si>
  <si>
    <t>ส23102</t>
  </si>
  <si>
    <t>พ23102</t>
  </si>
  <si>
    <t>พ23104</t>
  </si>
  <si>
    <t>ศ23102</t>
  </si>
  <si>
    <t>ศ23104</t>
  </si>
  <si>
    <t>ง23102</t>
  </si>
  <si>
    <t>ง23104</t>
  </si>
  <si>
    <t>อ23102</t>
  </si>
  <si>
    <t>หน้าที่พลเมือง 4</t>
  </si>
  <si>
    <t>หน้าที่พลเมือง 6</t>
  </si>
  <si>
    <t>หน้าที่พลเมือง 3</t>
  </si>
  <si>
    <t>หน้าที่พลเมือง 5</t>
  </si>
  <si>
    <t>หน้าที่พลเมือง 1</t>
  </si>
  <si>
    <t>ภาษาอังกฤษเพื่อการสื่อสาร1</t>
  </si>
  <si>
    <t>ภาษาอังกฤษเพื่อการสื่อสาร2</t>
  </si>
  <si>
    <t>ม.3</t>
  </si>
  <si>
    <t>ศิลปะ</t>
  </si>
  <si>
    <t>ภาษาอังกฤษเพื่อการสื่อสาร3</t>
  </si>
  <si>
    <t>ภาษาอังกฤษเพื่อการสื่อสาร4</t>
  </si>
  <si>
    <t>ภาษาอังกฤษเพื่อการสื่อสาร5</t>
  </si>
  <si>
    <t>ภาษาอังกฤษเพื่อการสื่อสาร6</t>
  </si>
  <si>
    <t>อ21202</t>
  </si>
  <si>
    <t>ส22201</t>
  </si>
  <si>
    <t>อ22202</t>
  </si>
  <si>
    <t>อ22201</t>
  </si>
  <si>
    <t>ส22202</t>
  </si>
  <si>
    <t>ส23201</t>
  </si>
  <si>
    <t>อ23201</t>
  </si>
  <si>
    <t>ส23202</t>
  </si>
  <si>
    <t>อ23202</t>
  </si>
  <si>
    <t>ท22201</t>
  </si>
  <si>
    <t>ท22202</t>
  </si>
  <si>
    <t>ท23201</t>
  </si>
  <si>
    <t>ท23202</t>
  </si>
  <si>
    <t>ทักษะการอ่าน1</t>
  </si>
  <si>
    <t>ทักษะการอ่าน2</t>
  </si>
  <si>
    <t>ทักษะการอ่าน3</t>
  </si>
  <si>
    <t>ทักษะการอ่าน4</t>
  </si>
  <si>
    <t>ทักษะการอ่าน5</t>
  </si>
  <si>
    <t>ทักษะการอ่าน6</t>
  </si>
  <si>
    <t>ว21201</t>
  </si>
  <si>
    <t>ว21202</t>
  </si>
  <si>
    <t>ว22202</t>
  </si>
  <si>
    <t>ว22201</t>
  </si>
  <si>
    <t>ว23201</t>
  </si>
  <si>
    <t>ว23202</t>
  </si>
  <si>
    <t>กลุ่ม    คณิต1</t>
  </si>
  <si>
    <t>กลุ่ม    คณิต6</t>
  </si>
  <si>
    <t>กลุ่ม    คณิต2</t>
  </si>
  <si>
    <t>กลุ่ม    คณิต3</t>
  </si>
  <si>
    <t>กลุ่ม    คณิต4</t>
  </si>
  <si>
    <t>กลุ่ม    คณิต5</t>
  </si>
  <si>
    <t xml:space="preserve">กลุ่ม    การงาน1   </t>
  </si>
  <si>
    <t xml:space="preserve">กลุ่ม    อาชีพ1   </t>
  </si>
  <si>
    <t>ง21201</t>
  </si>
  <si>
    <t xml:space="preserve">กลุ่ม    การงาน2   </t>
  </si>
  <si>
    <t xml:space="preserve">กลุ่ม    อาชีพ2   </t>
  </si>
  <si>
    <t xml:space="preserve">กลุ่ม    ช่าง1 </t>
  </si>
  <si>
    <t xml:space="preserve">กลุ่ม    ช่าง2 </t>
  </si>
  <si>
    <t xml:space="preserve">กลุ่ม    อาชีพ2 </t>
  </si>
  <si>
    <t xml:space="preserve">กลุ่ม    การงาน1  </t>
  </si>
  <si>
    <t>กลุ่ม    การงาน2</t>
  </si>
  <si>
    <t>กลุ่ม    อาชีพ1</t>
  </si>
  <si>
    <t>ง21202</t>
  </si>
  <si>
    <t>ง22201</t>
  </si>
  <si>
    <t>ง22202</t>
  </si>
  <si>
    <t>ง23201</t>
  </si>
  <si>
    <t>ง23202</t>
  </si>
  <si>
    <t xml:space="preserve">กลุ่ม    การงาน6   </t>
  </si>
  <si>
    <t>กลุ่ม    การงาน5</t>
  </si>
  <si>
    <t xml:space="preserve">กลุ่ม    การงาน4 </t>
  </si>
  <si>
    <t xml:space="preserve">กลุ่ม    การงาน3   </t>
  </si>
  <si>
    <t xml:space="preserve">กลุ่ม    อาชีพ6   </t>
  </si>
  <si>
    <t xml:space="preserve">กลุ่ม    อาชีพ5   </t>
  </si>
  <si>
    <t xml:space="preserve">กลุ่ม    อาชีพ4   </t>
  </si>
  <si>
    <t xml:space="preserve">กลุ่ม    อาชีพ3   </t>
  </si>
  <si>
    <t xml:space="preserve">กลุ่ม    ช่าง6 </t>
  </si>
  <si>
    <t xml:space="preserve">กลุ่ม    ช่าง5 </t>
  </si>
  <si>
    <t xml:space="preserve">กลุ่ม    ช่าง4 </t>
  </si>
  <si>
    <t xml:space="preserve">กลุ่ม    ช่าง3 </t>
  </si>
  <si>
    <t>กลุ่ม    เกษตร6</t>
  </si>
  <si>
    <t>กลุ่ม    เกษตร5</t>
  </si>
  <si>
    <t>กลุ่ม    เกษตร4</t>
  </si>
  <si>
    <t>กลุ่ม    เกษตร3</t>
  </si>
  <si>
    <t>กลุ่ม    เกษตร2</t>
  </si>
  <si>
    <t>กลุ่ม    เกษตร1</t>
  </si>
  <si>
    <t>กลุ่ม    กีฬา6</t>
  </si>
  <si>
    <t>กลุ่ม    กีฬา5</t>
  </si>
  <si>
    <t>กลุ่ม    กีฬา4</t>
  </si>
  <si>
    <t>กลุ่ม    กีฬา3</t>
  </si>
  <si>
    <t>กลุ่ม    กีฬา2</t>
  </si>
  <si>
    <t>กลุ่ม    กีฬา1</t>
  </si>
  <si>
    <t>กลุ่ม    กฎหมาย6</t>
  </si>
  <si>
    <t>กลุ่ม    กฎหมาย5</t>
  </si>
  <si>
    <t>กลุ่ม    กฎหมาย4</t>
  </si>
  <si>
    <t>กลุ่ม    กฎหมาย3</t>
  </si>
  <si>
    <t>กลุ่ม    กฎหมาย2</t>
  </si>
  <si>
    <t>กลุ่ม    กฎหมาย1</t>
  </si>
  <si>
    <t>กลุ่ม    ศิลปะ 1 (ทัศน  ดนตรี  นาฏ)</t>
  </si>
  <si>
    <t>กลุ่ม    ศิลปะ 6 (ทัศน  ดนตรี  นาฏ)</t>
  </si>
  <si>
    <t>กลุ่ม    ศิลปะ 5 (ทัศน  ดนตรี  นาฏ)</t>
  </si>
  <si>
    <t>กลุ่ม    ศิลปะ 4 (ทัศน  ดนตรี  นาฏ)</t>
  </si>
  <si>
    <t>กลุ่ม    ศิลปะ 3 (ทัศน  ดนตรี  นาฏ)</t>
  </si>
  <si>
    <t>กลุ่ม    ศิลปะ 2 (ทัศน  ดนตรี  นาฏ)</t>
  </si>
  <si>
    <t>กลุ่ม    วิทย์1  (เคมี ฟิสิกส์ ชีว โลก)</t>
  </si>
  <si>
    <t>กลุ่ม    วิทย์2  (เคมี ฟิสิกส์ ชีว โลก)</t>
  </si>
  <si>
    <t>กลุ่ม    วิทย์3  (เคมี ฟิสิกส์ ชีว โลก)</t>
  </si>
  <si>
    <t>กลุ่ม    วิทย์4  (เคมี ฟิสิกส์ ชีว โลก)</t>
  </si>
  <si>
    <t>กลุ่ม    วิทย์5  (เคมี ฟิสิกส์ ชีว โลก)</t>
  </si>
  <si>
    <t>กลุ่ม    วิทย์6  (เคมี ฟิสิกส์ ชีว โลก)</t>
  </si>
  <si>
    <t>พื้นฐาน</t>
  </si>
  <si>
    <t>เพิ่มเติม</t>
  </si>
  <si>
    <t>รวมเวลาเรียน</t>
  </si>
  <si>
    <t>โครงสร้างเวลาเรียน ระดับชั้นมัธยมศึกษาตอนต้น ปีการศึกษา 2558</t>
  </si>
  <si>
    <t>สุขศึกษาและพลศึกษา</t>
  </si>
  <si>
    <t xml:space="preserve">ศิลปะ </t>
  </si>
  <si>
    <t>รวม</t>
  </si>
  <si>
    <t>รายวิชา/กิจกรรม</t>
  </si>
  <si>
    <t>รวมทั้งสิ้น</t>
  </si>
  <si>
    <t>กิจกรรม</t>
  </si>
  <si>
    <t>หน้าที่พลเมือง1</t>
  </si>
  <si>
    <t>หน้าที่พลเมือง2</t>
  </si>
  <si>
    <t>หน้าที่พลเมือง3</t>
  </si>
  <si>
    <t>หน้าที่พลเมือง4</t>
  </si>
  <si>
    <t>หน้าที่พลเมือง5</t>
  </si>
  <si>
    <t>หน้าที่พลเมือง6</t>
  </si>
  <si>
    <r>
      <rPr>
        <b/>
        <i/>
        <sz val="14"/>
        <color indexed="8"/>
        <rFont val="TH SarabunPSK"/>
        <family val="2"/>
      </rPr>
      <t xml:space="preserve">รายวิชาพื้นฐาน </t>
    </r>
    <r>
      <rPr>
        <sz val="14"/>
        <color indexed="8"/>
        <rFont val="TH SarabunPSK"/>
        <family val="2"/>
      </rPr>
      <t xml:space="preserve">              ภาคเรียนละ  22  หน่วยกิต  เวลาเรียนภาคเรียนละ  440  ชั่วโมง</t>
    </r>
  </si>
  <si>
    <r>
      <rPr>
        <b/>
        <i/>
        <sz val="14"/>
        <color indexed="8"/>
        <rFont val="TH SarabunPSK"/>
        <family val="2"/>
      </rPr>
      <t xml:space="preserve">รายวิชาเพิ่มเติม </t>
    </r>
    <r>
      <rPr>
        <sz val="14"/>
        <color indexed="8"/>
        <rFont val="TH SarabunPSK"/>
        <family val="2"/>
      </rPr>
      <t xml:space="preserve">             ภาคเรียนละไม่น้อยกว่า  2.5  หน่วยกิต  เวลาภาคเรียนละไม่น้อยกว่า  100  ชั่วโมง</t>
    </r>
  </si>
  <si>
    <r>
      <rPr>
        <b/>
        <i/>
        <sz val="14"/>
        <color indexed="8"/>
        <rFont val="TH SarabunPSK"/>
        <family val="2"/>
      </rPr>
      <t>กิจกรรมพัฒนาผู้เรียน</t>
    </r>
    <r>
      <rPr>
        <sz val="14"/>
        <color indexed="8"/>
        <rFont val="TH SarabunPSK"/>
        <family val="2"/>
      </rPr>
      <t xml:space="preserve">       เวลาเรียนภาคเรียนละ 60  ชั่วโมง</t>
    </r>
  </si>
  <si>
    <t>รวมรายภาค</t>
  </si>
  <si>
    <t>รวมรายปี</t>
  </si>
  <si>
    <r>
      <t>เพิ่มเติม (</t>
    </r>
    <r>
      <rPr>
        <b/>
        <i/>
        <sz val="16"/>
        <color indexed="8"/>
        <rFont val="TH SarabunPSK"/>
        <family val="2"/>
      </rPr>
      <t>ไม่น้อยกว่า</t>
    </r>
    <r>
      <rPr>
        <b/>
        <sz val="16"/>
        <color indexed="8"/>
        <rFont val="TH SarabunPSK"/>
        <family val="2"/>
      </rPr>
      <t>)</t>
    </r>
  </si>
  <si>
    <t>ชั้น/ภาคเรียน</t>
  </si>
  <si>
    <t>ส่ง e-mail  :  peerawattam@gmail.com</t>
  </si>
  <si>
    <t>ส20231</t>
  </si>
  <si>
    <t>ท20201</t>
  </si>
  <si>
    <t>การอ่าน</t>
  </si>
  <si>
    <t>อ20201</t>
  </si>
  <si>
    <t>ค20201</t>
  </si>
  <si>
    <t>ว20201</t>
  </si>
  <si>
    <t>ง20209</t>
  </si>
  <si>
    <t>ง20201</t>
  </si>
  <si>
    <t>ศ20201</t>
  </si>
  <si>
    <t>ระบบตัวเลขโรมัน</t>
  </si>
  <si>
    <t>ของเล่นเชิงวิทยาศาสตร์</t>
  </si>
  <si>
    <t>โปรแกรมประมวลผลคำ</t>
  </si>
  <si>
    <t>เกษตรผสมผสาน</t>
  </si>
  <si>
    <t>ดนตรีปฏิบัติตามความถนัด</t>
  </si>
  <si>
    <t>(เลือกตามความถนัด 1 วิชา)</t>
  </si>
  <si>
    <t>โรงเรียน...............ไพศาลพิทยาคม...............สหวิทยาเขต..........................ประโคนชัย...............................</t>
  </si>
  <si>
    <t>ส20232</t>
  </si>
  <si>
    <t>ท20202</t>
  </si>
  <si>
    <t>อ20202</t>
  </si>
  <si>
    <t>การเขียน</t>
  </si>
  <si>
    <t>ภาษาอังกฤษฟัง-พูด</t>
  </si>
  <si>
    <t>ค20202</t>
  </si>
  <si>
    <t>ว20202</t>
  </si>
  <si>
    <t>ง20210</t>
  </si>
  <si>
    <t>ง20207</t>
  </si>
  <si>
    <t>ศ20202</t>
  </si>
  <si>
    <t>เอกนามและพหุนาม</t>
  </si>
  <si>
    <t>วิทยาศาสตร์กับความงาม</t>
  </si>
  <si>
    <t>การใช้อินเทอร์เน็ต</t>
  </si>
  <si>
    <t>การเลี้ยงปลาน้ำจืด</t>
  </si>
  <si>
    <t>นาฎศิลป์</t>
  </si>
  <si>
    <t>ส20233</t>
  </si>
  <si>
    <t>ง20212</t>
  </si>
  <si>
    <t>อ20203</t>
  </si>
  <si>
    <t>ภาษาอังกฤษอ่าน-เขียน</t>
  </si>
  <si>
    <t>โปรแกรมนำเสนอข้อมูล</t>
  </si>
  <si>
    <t>ท20203</t>
  </si>
  <si>
    <t>ค20203</t>
  </si>
  <si>
    <t>ว20203</t>
  </si>
  <si>
    <t>ง20205</t>
  </si>
  <si>
    <t>หลักภาษา</t>
  </si>
  <si>
    <t>การประยุกต์สมการเชิงเส้น</t>
  </si>
  <si>
    <t>เชื้อเพลิงเพื่อการคมนาคม</t>
  </si>
  <si>
    <t>การเลี้ยงไก่พื้นเมือง</t>
  </si>
  <si>
    <t>ส20234</t>
  </si>
  <si>
    <t>ค20204</t>
  </si>
  <si>
    <t>อ20204</t>
  </si>
  <si>
    <t>สมการกำลังสองตัวแปรเดียว</t>
  </si>
  <si>
    <t>ท20204</t>
  </si>
  <si>
    <t>การอ่านและพิจารณาหนังสือ</t>
  </si>
  <si>
    <t>พลังงานทดแทนกับประโยชน์</t>
  </si>
  <si>
    <t>ว20204</t>
  </si>
  <si>
    <t>ง20211</t>
  </si>
  <si>
    <t>โปรแกรมตารางคำนวณ</t>
  </si>
  <si>
    <t>ง20204</t>
  </si>
  <si>
    <t>ไม้ดอกไม้ประดับ</t>
  </si>
  <si>
    <t>ส20235</t>
  </si>
  <si>
    <t>ค20205</t>
  </si>
  <si>
    <t>อ20205</t>
  </si>
  <si>
    <t>การประยุกต์สมการกำลังสอง</t>
  </si>
  <si>
    <t>ภาษาอังกฤษเพื่อการสื่อสาร</t>
  </si>
  <si>
    <t>ส20236</t>
  </si>
  <si>
    <t>อ20206</t>
  </si>
  <si>
    <t>ค20206</t>
  </si>
  <si>
    <t>การแปรผันและวงกลม</t>
  </si>
  <si>
    <t>ว20205</t>
  </si>
  <si>
    <t>ว20206</t>
  </si>
  <si>
    <t>สนุกกับโครงงานวิทยาศาสตร์</t>
  </si>
  <si>
    <t>วิทยาศาสตร์เพื่อคุณภาพชีวิต</t>
  </si>
  <si>
    <t>พ20201</t>
  </si>
  <si>
    <t>ฟุตซอล</t>
  </si>
  <si>
    <t>ง20213</t>
  </si>
  <si>
    <t>ออกแบบผลิตภัณฑ์สามมิติ</t>
  </si>
  <si>
    <t>ง20206</t>
  </si>
  <si>
    <t>การเลี้ยงจิ้งหลีด</t>
  </si>
  <si>
    <t>ง20214</t>
  </si>
  <si>
    <t>การสร้างหนังสืออิเล็กทรอนิก</t>
  </si>
  <si>
    <t>ง20208</t>
  </si>
  <si>
    <t>โครงงานอาชีพ</t>
  </si>
  <si>
    <t>กิจกรรแนะแนว</t>
  </si>
  <si>
    <t xml:space="preserve">         ลูกเสือ-เนตรนารี</t>
  </si>
  <si>
    <t xml:space="preserve">         ชุมนุม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</si>
</sst>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15">
    <font>
      <sz val="11"/>
      <color theme="1"/>
      <name val="Tahoma"/>
      <family val="2"/>
      <charset val="222"/>
      <scheme val="minor"/>
    </font>
    <font>
      <sz val="14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name val="TH SarabunPSK"/>
      <family val="2"/>
    </font>
    <font>
      <b/>
      <i/>
      <sz val="14"/>
      <color indexed="8"/>
      <name val="TH SarabunPSK"/>
      <family val="2"/>
    </font>
    <font>
      <b/>
      <i/>
      <sz val="16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Wingdings 2"/>
      <family val="1"/>
      <charset val="2"/>
    </font>
    <font>
      <sz val="14"/>
      <color theme="1"/>
      <name val="Wingdings"/>
      <charset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6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DashDotDot">
        <color indexed="64"/>
      </right>
      <top/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8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9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87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87" fontId="10" fillId="0" borderId="25" xfId="0" applyNumberFormat="1" applyFont="1" applyBorder="1" applyAlignment="1">
      <alignment horizontal="center" vertical="center"/>
    </xf>
    <xf numFmtId="1" fontId="10" fillId="0" borderId="25" xfId="0" applyNumberFormat="1" applyFont="1" applyBorder="1" applyAlignment="1">
      <alignment horizontal="center" vertical="center"/>
    </xf>
    <xf numFmtId="1" fontId="10" fillId="0" borderId="26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87" fontId="10" fillId="0" borderId="2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27" xfId="0" applyFont="1" applyFill="1" applyBorder="1" applyAlignment="1">
      <alignment vertical="center"/>
    </xf>
    <xf numFmtId="0" fontId="6" fillId="0" borderId="28" xfId="0" applyFont="1" applyFill="1" applyBorder="1" applyAlignment="1">
      <alignment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vertical="center"/>
    </xf>
    <xf numFmtId="0" fontId="6" fillId="0" borderId="31" xfId="0" applyFont="1" applyFill="1" applyBorder="1" applyAlignment="1">
      <alignment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vertical="center"/>
    </xf>
    <xf numFmtId="0" fontId="6" fillId="3" borderId="34" xfId="0" applyFont="1" applyFill="1" applyBorder="1" applyAlignment="1">
      <alignment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vertical="center"/>
    </xf>
    <xf numFmtId="0" fontId="6" fillId="5" borderId="34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vertical="center"/>
    </xf>
    <xf numFmtId="0" fontId="6" fillId="5" borderId="41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8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/>
    <xf numFmtId="0" fontId="11" fillId="0" borderId="8" xfId="0" applyFont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49" xfId="0" applyFont="1" applyFill="1" applyBorder="1" applyAlignment="1">
      <alignment vertical="center"/>
    </xf>
    <xf numFmtId="0" fontId="6" fillId="0" borderId="46" xfId="0" applyFont="1" applyFill="1" applyBorder="1" applyAlignment="1">
      <alignment vertical="center"/>
    </xf>
    <xf numFmtId="0" fontId="7" fillId="6" borderId="5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/>
    </xf>
    <xf numFmtId="0" fontId="7" fillId="6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vertical="center"/>
    </xf>
    <xf numFmtId="0" fontId="6" fillId="0" borderId="5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vertical="center"/>
    </xf>
    <xf numFmtId="0" fontId="6" fillId="0" borderId="56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vertical="center"/>
    </xf>
    <xf numFmtId="0" fontId="6" fillId="0" borderId="57" xfId="0" applyFont="1" applyFill="1" applyBorder="1" applyAlignment="1">
      <alignment vertical="center"/>
    </xf>
    <xf numFmtId="0" fontId="6" fillId="0" borderId="58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6" fillId="0" borderId="61" xfId="0" applyFont="1" applyFill="1" applyBorder="1" applyAlignment="1">
      <alignment vertical="center"/>
    </xf>
    <xf numFmtId="0" fontId="6" fillId="0" borderId="51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62" xfId="0" applyFont="1" applyFill="1" applyBorder="1" applyAlignment="1">
      <alignment horizontal="center" vertical="center"/>
    </xf>
    <xf numFmtId="0" fontId="6" fillId="0" borderId="60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11" fillId="0" borderId="2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2" fillId="0" borderId="65" xfId="0" applyFont="1" applyBorder="1" applyAlignment="1">
      <alignment vertical="center"/>
    </xf>
    <xf numFmtId="0" fontId="12" fillId="0" borderId="66" xfId="0" applyFont="1" applyBorder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2" fillId="0" borderId="69" xfId="0" applyFont="1" applyBorder="1" applyAlignment="1">
      <alignment horizontal="right" vertical="center"/>
    </xf>
    <xf numFmtId="0" fontId="12" fillId="0" borderId="70" xfId="0" applyFont="1" applyBorder="1" applyAlignment="1">
      <alignment vertical="center"/>
    </xf>
    <xf numFmtId="0" fontId="11" fillId="0" borderId="5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vertical="center"/>
    </xf>
    <xf numFmtId="0" fontId="6" fillId="7" borderId="8" xfId="0" applyFont="1" applyFill="1" applyBorder="1" applyAlignment="1">
      <alignment vertical="center"/>
    </xf>
    <xf numFmtId="0" fontId="7" fillId="7" borderId="8" xfId="0" applyFont="1" applyFill="1" applyBorder="1" applyAlignment="1">
      <alignment horizontal="center" vertical="center" wrapText="1"/>
    </xf>
    <xf numFmtId="0" fontId="7" fillId="7" borderId="5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7" fillId="0" borderId="77" xfId="0" applyFont="1" applyBorder="1" applyAlignment="1">
      <alignment horizontal="left" vertical="center"/>
    </xf>
    <xf numFmtId="0" fontId="7" fillId="0" borderId="57" xfId="0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0" fontId="7" fillId="0" borderId="75" xfId="0" applyFont="1" applyBorder="1" applyAlignment="1">
      <alignment horizontal="center" vertical="center"/>
    </xf>
    <xf numFmtId="0" fontId="7" fillId="0" borderId="50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7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14" fillId="0" borderId="14" xfId="0" applyFont="1" applyBorder="1" applyAlignment="1">
      <alignment horizontal="left"/>
    </xf>
    <xf numFmtId="0" fontId="7" fillId="0" borderId="80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8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/>
    </xf>
    <xf numFmtId="0" fontId="0" fillId="0" borderId="14" xfId="0" applyBorder="1" applyAlignment="1">
      <alignment horizontal="left"/>
    </xf>
    <xf numFmtId="0" fontId="7" fillId="0" borderId="14" xfId="0" applyFont="1" applyFill="1" applyBorder="1" applyAlignment="1">
      <alignment horizontal="left" vertical="center"/>
    </xf>
    <xf numFmtId="0" fontId="7" fillId="0" borderId="83" xfId="0" applyFont="1" applyFill="1" applyBorder="1" applyAlignment="1">
      <alignment horizontal="center" vertical="center"/>
    </xf>
    <xf numFmtId="0" fontId="7" fillId="0" borderId="8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7" fillId="0" borderId="78" xfId="0" applyFont="1" applyFill="1" applyBorder="1" applyAlignment="1">
      <alignment horizontal="center" vertical="center"/>
    </xf>
    <xf numFmtId="0" fontId="7" fillId="0" borderId="79" xfId="0" applyFont="1" applyFill="1" applyBorder="1" applyAlignment="1">
      <alignment horizontal="center" vertical="center"/>
    </xf>
    <xf numFmtId="0" fontId="7" fillId="0" borderId="73" xfId="0" applyFont="1" applyFill="1" applyBorder="1" applyAlignment="1">
      <alignment horizontal="center" vertical="center"/>
    </xf>
    <xf numFmtId="0" fontId="7" fillId="0" borderId="74" xfId="0" applyFont="1" applyFill="1" applyBorder="1" applyAlignment="1">
      <alignment horizontal="center" vertical="center"/>
    </xf>
    <xf numFmtId="0" fontId="7" fillId="0" borderId="75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86" xfId="0" applyFont="1" applyBorder="1" applyAlignment="1">
      <alignment horizontal="center" vertical="center"/>
    </xf>
    <xf numFmtId="0" fontId="12" fillId="0" borderId="87" xfId="0" applyFont="1" applyBorder="1" applyAlignment="1">
      <alignment horizontal="center" vertical="center"/>
    </xf>
    <xf numFmtId="0" fontId="12" fillId="0" borderId="88" xfId="0" applyFont="1" applyBorder="1" applyAlignment="1">
      <alignment horizontal="center" vertical="center"/>
    </xf>
    <xf numFmtId="0" fontId="12" fillId="0" borderId="89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opLeftCell="E1" zoomScale="110" zoomScaleNormal="110" workbookViewId="0">
      <pane ySplit="1" topLeftCell="A69" activePane="bottomLeft" state="frozen"/>
      <selection pane="bottomLeft" activeCell="G70" sqref="G70"/>
    </sheetView>
  </sheetViews>
  <sheetFormatPr defaultColWidth="9.140625" defaultRowHeight="21"/>
  <cols>
    <col min="1" max="1" width="8.85546875" style="2" bestFit="1" customWidth="1"/>
    <col min="2" max="2" width="34.28515625" style="2" bestFit="1" customWidth="1"/>
    <col min="3" max="3" width="8.7109375" style="1" bestFit="1" customWidth="1"/>
    <col min="4" max="5" width="8" style="1" bestFit="1" customWidth="1"/>
    <col min="6" max="6" width="8.85546875" style="2" bestFit="1" customWidth="1"/>
    <col min="7" max="7" width="34.28515625" style="2" bestFit="1" customWidth="1"/>
    <col min="8" max="9" width="7.85546875" style="1" bestFit="1" customWidth="1"/>
    <col min="10" max="10" width="7.42578125" style="1" bestFit="1" customWidth="1"/>
    <col min="11" max="11" width="8.85546875" style="2" bestFit="1" customWidth="1"/>
    <col min="12" max="12" width="34.28515625" style="2" bestFit="1" customWidth="1"/>
    <col min="13" max="14" width="7.85546875" style="2" bestFit="1" customWidth="1"/>
    <col min="15" max="15" width="8" style="2" bestFit="1" customWidth="1"/>
    <col min="16" max="16" width="8.85546875" style="2" bestFit="1" customWidth="1"/>
    <col min="17" max="17" width="34.28515625" style="2" bestFit="1" customWidth="1"/>
    <col min="18" max="19" width="7.85546875" style="2" bestFit="1" customWidth="1"/>
    <col min="20" max="20" width="7.42578125" style="2" bestFit="1" customWidth="1"/>
    <col min="21" max="21" width="9.140625" style="2"/>
    <col min="22" max="22" width="34.28515625" style="2" bestFit="1" customWidth="1"/>
    <col min="23" max="24" width="7.85546875" style="2" bestFit="1" customWidth="1"/>
    <col min="25" max="25" width="8" style="2" bestFit="1" customWidth="1"/>
    <col min="26" max="26" width="9.140625" style="2"/>
    <col min="27" max="27" width="34.28515625" style="2" bestFit="1" customWidth="1"/>
    <col min="28" max="29" width="7.85546875" style="2" bestFit="1" customWidth="1"/>
    <col min="30" max="30" width="7.42578125" style="2" bestFit="1" customWidth="1"/>
    <col min="31" max="16384" width="9.140625" style="2"/>
  </cols>
  <sheetData>
    <row r="1" spans="1:30" ht="21.6" thickBot="1">
      <c r="A1" s="212" t="s">
        <v>4</v>
      </c>
      <c r="B1" s="213"/>
      <c r="C1" s="213"/>
      <c r="D1" s="213"/>
      <c r="E1" s="213"/>
      <c r="F1" s="213"/>
      <c r="G1" s="213"/>
      <c r="H1" s="213"/>
      <c r="I1" s="213"/>
      <c r="J1" s="214"/>
      <c r="K1" s="212" t="s">
        <v>68</v>
      </c>
      <c r="L1" s="213"/>
      <c r="M1" s="213"/>
      <c r="N1" s="213"/>
      <c r="O1" s="213"/>
      <c r="P1" s="213"/>
      <c r="Q1" s="213"/>
      <c r="R1" s="213"/>
      <c r="S1" s="213"/>
      <c r="T1" s="214"/>
      <c r="U1" s="212" t="s">
        <v>122</v>
      </c>
      <c r="V1" s="213"/>
      <c r="W1" s="213"/>
      <c r="X1" s="213"/>
      <c r="Y1" s="213"/>
      <c r="Z1" s="213"/>
      <c r="AA1" s="213"/>
      <c r="AB1" s="213"/>
      <c r="AC1" s="213"/>
      <c r="AD1" s="214"/>
    </row>
    <row r="2" spans="1:30" ht="21.6" thickBot="1">
      <c r="A2" s="212" t="s">
        <v>2</v>
      </c>
      <c r="B2" s="213"/>
      <c r="C2" s="213"/>
      <c r="D2" s="213"/>
      <c r="E2" s="214"/>
      <c r="F2" s="212" t="s">
        <v>3</v>
      </c>
      <c r="G2" s="213"/>
      <c r="H2" s="213"/>
      <c r="I2" s="213"/>
      <c r="J2" s="214"/>
      <c r="K2" s="212" t="s">
        <v>2</v>
      </c>
      <c r="L2" s="213"/>
      <c r="M2" s="213"/>
      <c r="N2" s="213"/>
      <c r="O2" s="214"/>
      <c r="P2" s="212" t="s">
        <v>3</v>
      </c>
      <c r="Q2" s="213"/>
      <c r="R2" s="213"/>
      <c r="S2" s="213"/>
      <c r="T2" s="214"/>
      <c r="U2" s="212" t="s">
        <v>2</v>
      </c>
      <c r="V2" s="213"/>
      <c r="W2" s="213"/>
      <c r="X2" s="213"/>
      <c r="Y2" s="214"/>
      <c r="Z2" s="212" t="s">
        <v>3</v>
      </c>
      <c r="AA2" s="213"/>
      <c r="AB2" s="213"/>
      <c r="AC2" s="213"/>
      <c r="AD2" s="214"/>
    </row>
    <row r="3" spans="1:30" ht="21.6" thickBot="1">
      <c r="A3" s="212" t="s">
        <v>39</v>
      </c>
      <c r="B3" s="213"/>
      <c r="C3" s="213"/>
      <c r="D3" s="213"/>
      <c r="E3" s="213"/>
      <c r="F3" s="213"/>
      <c r="G3" s="213"/>
      <c r="H3" s="213"/>
      <c r="I3" s="213"/>
      <c r="J3" s="214"/>
      <c r="K3" s="212" t="s">
        <v>39</v>
      </c>
      <c r="L3" s="213"/>
      <c r="M3" s="213"/>
      <c r="N3" s="213"/>
      <c r="O3" s="213"/>
      <c r="P3" s="213"/>
      <c r="Q3" s="213"/>
      <c r="R3" s="213"/>
      <c r="S3" s="213"/>
      <c r="T3" s="214"/>
      <c r="U3" s="212" t="s">
        <v>39</v>
      </c>
      <c r="V3" s="213"/>
      <c r="W3" s="213"/>
      <c r="X3" s="213"/>
      <c r="Y3" s="213"/>
      <c r="Z3" s="213"/>
      <c r="AA3" s="213"/>
      <c r="AB3" s="213"/>
      <c r="AC3" s="213"/>
      <c r="AD3" s="214"/>
    </row>
    <row r="4" spans="1:30" ht="21.6" thickBot="1">
      <c r="A4" s="3" t="s">
        <v>0</v>
      </c>
      <c r="B4" s="4" t="s">
        <v>1</v>
      </c>
      <c r="C4" s="5" t="s">
        <v>49</v>
      </c>
      <c r="D4" s="5" t="s">
        <v>48</v>
      </c>
      <c r="E4" s="6" t="s">
        <v>70</v>
      </c>
      <c r="F4" s="3" t="s">
        <v>0</v>
      </c>
      <c r="G4" s="4" t="s">
        <v>1</v>
      </c>
      <c r="H4" s="5" t="s">
        <v>49</v>
      </c>
      <c r="I4" s="5" t="s">
        <v>48</v>
      </c>
      <c r="J4" s="6" t="s">
        <v>70</v>
      </c>
      <c r="K4" s="3" t="s">
        <v>0</v>
      </c>
      <c r="L4" s="4" t="s">
        <v>1</v>
      </c>
      <c r="M4" s="5" t="s">
        <v>49</v>
      </c>
      <c r="N4" s="5" t="s">
        <v>48</v>
      </c>
      <c r="O4" s="6" t="s">
        <v>70</v>
      </c>
      <c r="P4" s="3" t="s">
        <v>0</v>
      </c>
      <c r="Q4" s="4" t="s">
        <v>1</v>
      </c>
      <c r="R4" s="5" t="s">
        <v>49</v>
      </c>
      <c r="S4" s="5" t="s">
        <v>48</v>
      </c>
      <c r="T4" s="6" t="s">
        <v>70</v>
      </c>
      <c r="U4" s="3" t="s">
        <v>0</v>
      </c>
      <c r="V4" s="4" t="s">
        <v>1</v>
      </c>
      <c r="W4" s="5" t="s">
        <v>49</v>
      </c>
      <c r="X4" s="5" t="s">
        <v>48</v>
      </c>
      <c r="Y4" s="6" t="s">
        <v>70</v>
      </c>
      <c r="Z4" s="3" t="s">
        <v>0</v>
      </c>
      <c r="AA4" s="4" t="s">
        <v>1</v>
      </c>
      <c r="AB4" s="5" t="s">
        <v>49</v>
      </c>
      <c r="AC4" s="5" t="s">
        <v>48</v>
      </c>
      <c r="AD4" s="6" t="s">
        <v>70</v>
      </c>
    </row>
    <row r="5" spans="1:30">
      <c r="A5" s="7" t="s">
        <v>5</v>
      </c>
      <c r="B5" s="8" t="s">
        <v>16</v>
      </c>
      <c r="C5" s="9">
        <v>1.5</v>
      </c>
      <c r="D5" s="9">
        <v>3</v>
      </c>
      <c r="E5" s="10">
        <v>60</v>
      </c>
      <c r="F5" s="7" t="s">
        <v>6</v>
      </c>
      <c r="G5" s="8" t="s">
        <v>16</v>
      </c>
      <c r="H5" s="9">
        <v>1.5</v>
      </c>
      <c r="I5" s="9">
        <v>3</v>
      </c>
      <c r="J5" s="10">
        <v>60</v>
      </c>
      <c r="K5" s="7" t="s">
        <v>71</v>
      </c>
      <c r="L5" s="8" t="s">
        <v>16</v>
      </c>
      <c r="M5" s="9">
        <v>1.5</v>
      </c>
      <c r="N5" s="9">
        <v>3</v>
      </c>
      <c r="O5" s="10">
        <v>60</v>
      </c>
      <c r="P5" s="7" t="s">
        <v>72</v>
      </c>
      <c r="Q5" s="8" t="s">
        <v>16</v>
      </c>
      <c r="R5" s="9">
        <v>1.5</v>
      </c>
      <c r="S5" s="9">
        <v>3</v>
      </c>
      <c r="T5" s="10">
        <v>60</v>
      </c>
      <c r="U5" s="7" t="s">
        <v>93</v>
      </c>
      <c r="V5" s="8" t="s">
        <v>16</v>
      </c>
      <c r="W5" s="9">
        <v>1.5</v>
      </c>
      <c r="X5" s="9">
        <v>3</v>
      </c>
      <c r="Y5" s="10">
        <v>60</v>
      </c>
      <c r="Z5" s="7" t="s">
        <v>104</v>
      </c>
      <c r="AA5" s="8" t="s">
        <v>16</v>
      </c>
      <c r="AB5" s="9">
        <v>1.5</v>
      </c>
      <c r="AC5" s="9">
        <v>3</v>
      </c>
      <c r="AD5" s="10">
        <v>60</v>
      </c>
    </row>
    <row r="6" spans="1:30">
      <c r="A6" s="11" t="s">
        <v>9</v>
      </c>
      <c r="B6" s="12" t="s">
        <v>17</v>
      </c>
      <c r="C6" s="13">
        <v>1.5</v>
      </c>
      <c r="D6" s="13">
        <v>3</v>
      </c>
      <c r="E6" s="14">
        <v>60</v>
      </c>
      <c r="F6" s="11" t="s">
        <v>7</v>
      </c>
      <c r="G6" s="12" t="s">
        <v>17</v>
      </c>
      <c r="H6" s="13">
        <v>1.5</v>
      </c>
      <c r="I6" s="13">
        <v>3</v>
      </c>
      <c r="J6" s="14">
        <v>60</v>
      </c>
      <c r="K6" s="7" t="s">
        <v>73</v>
      </c>
      <c r="L6" s="12" t="s">
        <v>17</v>
      </c>
      <c r="M6" s="13">
        <v>1.5</v>
      </c>
      <c r="N6" s="13">
        <v>3</v>
      </c>
      <c r="O6" s="14">
        <v>60</v>
      </c>
      <c r="P6" s="7" t="s">
        <v>81</v>
      </c>
      <c r="Q6" s="12" t="s">
        <v>17</v>
      </c>
      <c r="R6" s="13">
        <v>1.5</v>
      </c>
      <c r="S6" s="13">
        <v>3</v>
      </c>
      <c r="T6" s="14">
        <v>60</v>
      </c>
      <c r="U6" s="7" t="s">
        <v>94</v>
      </c>
      <c r="V6" s="12" t="s">
        <v>17</v>
      </c>
      <c r="W6" s="13">
        <v>1.5</v>
      </c>
      <c r="X6" s="13">
        <v>3</v>
      </c>
      <c r="Y6" s="14">
        <v>60</v>
      </c>
      <c r="Z6" s="7" t="s">
        <v>105</v>
      </c>
      <c r="AA6" s="12" t="s">
        <v>17</v>
      </c>
      <c r="AB6" s="13">
        <v>1.5</v>
      </c>
      <c r="AC6" s="13">
        <v>3</v>
      </c>
      <c r="AD6" s="14">
        <v>60</v>
      </c>
    </row>
    <row r="7" spans="1:30">
      <c r="A7" s="11" t="s">
        <v>10</v>
      </c>
      <c r="B7" s="12" t="s">
        <v>18</v>
      </c>
      <c r="C7" s="13">
        <v>1.5</v>
      </c>
      <c r="D7" s="13">
        <v>3</v>
      </c>
      <c r="E7" s="14">
        <v>60</v>
      </c>
      <c r="F7" s="11" t="s">
        <v>34</v>
      </c>
      <c r="G7" s="12" t="s">
        <v>18</v>
      </c>
      <c r="H7" s="13">
        <v>1.5</v>
      </c>
      <c r="I7" s="13">
        <v>3</v>
      </c>
      <c r="J7" s="14">
        <v>60</v>
      </c>
      <c r="K7" s="7" t="s">
        <v>74</v>
      </c>
      <c r="L7" s="12" t="s">
        <v>18</v>
      </c>
      <c r="M7" s="13">
        <v>1.5</v>
      </c>
      <c r="N7" s="13">
        <v>3</v>
      </c>
      <c r="O7" s="14">
        <v>60</v>
      </c>
      <c r="P7" s="7" t="s">
        <v>82</v>
      </c>
      <c r="Q7" s="12" t="s">
        <v>18</v>
      </c>
      <c r="R7" s="13">
        <v>1.5</v>
      </c>
      <c r="S7" s="13">
        <v>3</v>
      </c>
      <c r="T7" s="14">
        <v>60</v>
      </c>
      <c r="U7" s="7" t="s">
        <v>95</v>
      </c>
      <c r="V7" s="12" t="s">
        <v>18</v>
      </c>
      <c r="W7" s="13">
        <v>1.5</v>
      </c>
      <c r="X7" s="13">
        <v>3</v>
      </c>
      <c r="Y7" s="14">
        <v>60</v>
      </c>
      <c r="Z7" s="7" t="s">
        <v>106</v>
      </c>
      <c r="AA7" s="12" t="s">
        <v>18</v>
      </c>
      <c r="AB7" s="13">
        <v>1.5</v>
      </c>
      <c r="AC7" s="13">
        <v>3</v>
      </c>
      <c r="AD7" s="14">
        <v>60</v>
      </c>
    </row>
    <row r="8" spans="1:30">
      <c r="A8" s="11" t="s">
        <v>11</v>
      </c>
      <c r="B8" s="12" t="s">
        <v>19</v>
      </c>
      <c r="C8" s="13">
        <v>1.5</v>
      </c>
      <c r="D8" s="13">
        <v>3</v>
      </c>
      <c r="E8" s="14">
        <v>60</v>
      </c>
      <c r="F8" s="11" t="s">
        <v>22</v>
      </c>
      <c r="G8" s="12" t="s">
        <v>19</v>
      </c>
      <c r="H8" s="13">
        <v>1.5</v>
      </c>
      <c r="I8" s="13">
        <v>3</v>
      </c>
      <c r="J8" s="14">
        <v>60</v>
      </c>
      <c r="K8" s="7" t="s">
        <v>75</v>
      </c>
      <c r="L8" s="12" t="s">
        <v>19</v>
      </c>
      <c r="M8" s="13">
        <v>1.5</v>
      </c>
      <c r="N8" s="13">
        <v>3</v>
      </c>
      <c r="O8" s="14">
        <v>60</v>
      </c>
      <c r="P8" s="7" t="s">
        <v>83</v>
      </c>
      <c r="Q8" s="12" t="s">
        <v>19</v>
      </c>
      <c r="R8" s="13">
        <v>1.5</v>
      </c>
      <c r="S8" s="13">
        <v>3</v>
      </c>
      <c r="T8" s="14">
        <v>60</v>
      </c>
      <c r="U8" s="7" t="s">
        <v>96</v>
      </c>
      <c r="V8" s="12" t="s">
        <v>19</v>
      </c>
      <c r="W8" s="13">
        <v>1.5</v>
      </c>
      <c r="X8" s="13">
        <v>3</v>
      </c>
      <c r="Y8" s="14">
        <v>60</v>
      </c>
      <c r="Z8" s="7" t="s">
        <v>107</v>
      </c>
      <c r="AA8" s="12" t="s">
        <v>19</v>
      </c>
      <c r="AB8" s="13">
        <v>1.5</v>
      </c>
      <c r="AC8" s="13">
        <v>3</v>
      </c>
      <c r="AD8" s="14">
        <v>60</v>
      </c>
    </row>
    <row r="9" spans="1:30">
      <c r="A9" s="11" t="s">
        <v>24</v>
      </c>
      <c r="B9" s="12" t="s">
        <v>33</v>
      </c>
      <c r="C9" s="13">
        <v>0.5</v>
      </c>
      <c r="D9" s="13">
        <v>1</v>
      </c>
      <c r="E9" s="14">
        <v>20</v>
      </c>
      <c r="F9" s="11" t="s">
        <v>8</v>
      </c>
      <c r="G9" s="12" t="s">
        <v>23</v>
      </c>
      <c r="H9" s="13">
        <v>0.5</v>
      </c>
      <c r="I9" s="13">
        <v>1</v>
      </c>
      <c r="J9" s="14">
        <v>20</v>
      </c>
      <c r="K9" s="7" t="s">
        <v>75</v>
      </c>
      <c r="L9" s="12" t="s">
        <v>33</v>
      </c>
      <c r="M9" s="13">
        <v>0.5</v>
      </c>
      <c r="N9" s="13">
        <v>1</v>
      </c>
      <c r="O9" s="14">
        <v>20</v>
      </c>
      <c r="P9" s="7" t="s">
        <v>83</v>
      </c>
      <c r="Q9" s="12" t="s">
        <v>23</v>
      </c>
      <c r="R9" s="13">
        <v>0.5</v>
      </c>
      <c r="S9" s="13">
        <v>1</v>
      </c>
      <c r="T9" s="14">
        <v>20</v>
      </c>
      <c r="U9" s="7" t="s">
        <v>96</v>
      </c>
      <c r="V9" s="12" t="s">
        <v>33</v>
      </c>
      <c r="W9" s="13">
        <v>0.5</v>
      </c>
      <c r="X9" s="13">
        <v>1</v>
      </c>
      <c r="Y9" s="14">
        <v>20</v>
      </c>
      <c r="Z9" s="7" t="s">
        <v>107</v>
      </c>
      <c r="AA9" s="12" t="s">
        <v>23</v>
      </c>
      <c r="AB9" s="13">
        <v>0.5</v>
      </c>
      <c r="AC9" s="13">
        <v>1</v>
      </c>
      <c r="AD9" s="14">
        <v>20</v>
      </c>
    </row>
    <row r="10" spans="1:30">
      <c r="A10" s="11" t="s">
        <v>12</v>
      </c>
      <c r="B10" s="12" t="s">
        <v>26</v>
      </c>
      <c r="C10" s="13">
        <v>0.5</v>
      </c>
      <c r="D10" s="13">
        <v>1</v>
      </c>
      <c r="E10" s="14">
        <v>20</v>
      </c>
      <c r="F10" s="11" t="s">
        <v>25</v>
      </c>
      <c r="G10" s="12" t="s">
        <v>26</v>
      </c>
      <c r="H10" s="13">
        <v>0.5</v>
      </c>
      <c r="I10" s="13">
        <v>1</v>
      </c>
      <c r="J10" s="14">
        <v>20</v>
      </c>
      <c r="K10" s="7" t="s">
        <v>76</v>
      </c>
      <c r="L10" s="12" t="s">
        <v>26</v>
      </c>
      <c r="M10" s="13">
        <v>0.5</v>
      </c>
      <c r="N10" s="13">
        <v>1</v>
      </c>
      <c r="O10" s="14">
        <v>20</v>
      </c>
      <c r="P10" s="7" t="s">
        <v>84</v>
      </c>
      <c r="Q10" s="12" t="s">
        <v>26</v>
      </c>
      <c r="R10" s="13">
        <v>0.5</v>
      </c>
      <c r="S10" s="13">
        <v>1</v>
      </c>
      <c r="T10" s="14">
        <v>20</v>
      </c>
      <c r="U10" s="7" t="s">
        <v>97</v>
      </c>
      <c r="V10" s="12" t="s">
        <v>26</v>
      </c>
      <c r="W10" s="13">
        <v>0.5</v>
      </c>
      <c r="X10" s="13">
        <v>1</v>
      </c>
      <c r="Y10" s="14">
        <v>20</v>
      </c>
      <c r="Z10" s="7" t="s">
        <v>108</v>
      </c>
      <c r="AA10" s="12" t="s">
        <v>26</v>
      </c>
      <c r="AB10" s="13">
        <v>0.5</v>
      </c>
      <c r="AC10" s="13">
        <v>1</v>
      </c>
      <c r="AD10" s="14">
        <v>20</v>
      </c>
    </row>
    <row r="11" spans="1:30">
      <c r="A11" s="11" t="s">
        <v>32</v>
      </c>
      <c r="B11" s="12" t="s">
        <v>27</v>
      </c>
      <c r="C11" s="13">
        <v>0.5</v>
      </c>
      <c r="D11" s="13">
        <v>1</v>
      </c>
      <c r="E11" s="14">
        <v>20</v>
      </c>
      <c r="F11" s="11" t="s">
        <v>35</v>
      </c>
      <c r="G11" s="12" t="s">
        <v>27</v>
      </c>
      <c r="H11" s="13">
        <v>0.5</v>
      </c>
      <c r="I11" s="13">
        <v>1</v>
      </c>
      <c r="J11" s="14">
        <v>20</v>
      </c>
      <c r="K11" s="7" t="s">
        <v>87</v>
      </c>
      <c r="L11" s="12" t="s">
        <v>27</v>
      </c>
      <c r="M11" s="13">
        <v>0.5</v>
      </c>
      <c r="N11" s="13">
        <v>1</v>
      </c>
      <c r="O11" s="14">
        <v>20</v>
      </c>
      <c r="P11" s="7" t="s">
        <v>88</v>
      </c>
      <c r="Q11" s="12" t="s">
        <v>27</v>
      </c>
      <c r="R11" s="13">
        <v>0.5</v>
      </c>
      <c r="S11" s="13">
        <v>1</v>
      </c>
      <c r="T11" s="14">
        <v>20</v>
      </c>
      <c r="U11" s="7" t="s">
        <v>98</v>
      </c>
      <c r="V11" s="12" t="s">
        <v>27</v>
      </c>
      <c r="W11" s="13">
        <v>0.5</v>
      </c>
      <c r="X11" s="13">
        <v>1</v>
      </c>
      <c r="Y11" s="14">
        <v>20</v>
      </c>
      <c r="Z11" s="7" t="s">
        <v>109</v>
      </c>
      <c r="AA11" s="12" t="s">
        <v>27</v>
      </c>
      <c r="AB11" s="13">
        <v>0.5</v>
      </c>
      <c r="AC11" s="13">
        <v>1</v>
      </c>
      <c r="AD11" s="14">
        <v>20</v>
      </c>
    </row>
    <row r="12" spans="1:30">
      <c r="A12" s="11" t="s">
        <v>13</v>
      </c>
      <c r="B12" s="12" t="s">
        <v>28</v>
      </c>
      <c r="C12" s="13">
        <v>0.5</v>
      </c>
      <c r="D12" s="13">
        <v>1</v>
      </c>
      <c r="E12" s="14">
        <v>20</v>
      </c>
      <c r="F12" s="11" t="s">
        <v>29</v>
      </c>
      <c r="G12" s="12" t="s">
        <v>28</v>
      </c>
      <c r="H12" s="13">
        <v>0.5</v>
      </c>
      <c r="I12" s="13">
        <v>1</v>
      </c>
      <c r="J12" s="14">
        <v>20</v>
      </c>
      <c r="K12" s="7" t="s">
        <v>77</v>
      </c>
      <c r="L12" s="12" t="s">
        <v>28</v>
      </c>
      <c r="M12" s="13">
        <v>0.5</v>
      </c>
      <c r="N12" s="13">
        <v>1</v>
      </c>
      <c r="O12" s="14">
        <v>20</v>
      </c>
      <c r="P12" s="7" t="s">
        <v>78</v>
      </c>
      <c r="Q12" s="12" t="s">
        <v>28</v>
      </c>
      <c r="R12" s="13">
        <v>0.5</v>
      </c>
      <c r="S12" s="13">
        <v>1</v>
      </c>
      <c r="T12" s="14">
        <v>20</v>
      </c>
      <c r="U12" s="7" t="s">
        <v>99</v>
      </c>
      <c r="V12" s="12" t="s">
        <v>28</v>
      </c>
      <c r="W12" s="13">
        <v>0.5</v>
      </c>
      <c r="X12" s="13">
        <v>1</v>
      </c>
      <c r="Y12" s="14">
        <v>20</v>
      </c>
      <c r="Z12" s="7" t="s">
        <v>110</v>
      </c>
      <c r="AA12" s="12" t="s">
        <v>28</v>
      </c>
      <c r="AB12" s="13">
        <v>0.5</v>
      </c>
      <c r="AC12" s="13">
        <v>1</v>
      </c>
      <c r="AD12" s="14">
        <v>20</v>
      </c>
    </row>
    <row r="13" spans="1:30">
      <c r="A13" s="11" t="s">
        <v>31</v>
      </c>
      <c r="B13" s="12" t="s">
        <v>30</v>
      </c>
      <c r="C13" s="13">
        <v>0.5</v>
      </c>
      <c r="D13" s="13">
        <v>1</v>
      </c>
      <c r="E13" s="14">
        <v>20</v>
      </c>
      <c r="F13" s="11" t="s">
        <v>36</v>
      </c>
      <c r="G13" s="12" t="s">
        <v>30</v>
      </c>
      <c r="H13" s="13">
        <v>0.5</v>
      </c>
      <c r="I13" s="13">
        <v>1</v>
      </c>
      <c r="J13" s="14">
        <v>20</v>
      </c>
      <c r="K13" s="7" t="s">
        <v>89</v>
      </c>
      <c r="L13" s="12" t="s">
        <v>30</v>
      </c>
      <c r="M13" s="13">
        <v>0.5</v>
      </c>
      <c r="N13" s="13">
        <v>1</v>
      </c>
      <c r="O13" s="14">
        <v>20</v>
      </c>
      <c r="P13" s="7" t="s">
        <v>90</v>
      </c>
      <c r="Q13" s="12" t="s">
        <v>30</v>
      </c>
      <c r="R13" s="13">
        <v>0.5</v>
      </c>
      <c r="S13" s="13">
        <v>1</v>
      </c>
      <c r="T13" s="14">
        <v>20</v>
      </c>
      <c r="U13" s="7" t="s">
        <v>100</v>
      </c>
      <c r="V13" s="12" t="s">
        <v>30</v>
      </c>
      <c r="W13" s="13">
        <v>0.5</v>
      </c>
      <c r="X13" s="13">
        <v>1</v>
      </c>
      <c r="Y13" s="14">
        <v>20</v>
      </c>
      <c r="Z13" s="7" t="s">
        <v>111</v>
      </c>
      <c r="AA13" s="12" t="s">
        <v>30</v>
      </c>
      <c r="AB13" s="13">
        <v>0.5</v>
      </c>
      <c r="AC13" s="13">
        <v>1</v>
      </c>
      <c r="AD13" s="14">
        <v>20</v>
      </c>
    </row>
    <row r="14" spans="1:30">
      <c r="A14" s="11" t="s">
        <v>14</v>
      </c>
      <c r="B14" s="12" t="s">
        <v>20</v>
      </c>
      <c r="C14" s="13">
        <v>0.5</v>
      </c>
      <c r="D14" s="13">
        <v>1</v>
      </c>
      <c r="E14" s="14">
        <v>20</v>
      </c>
      <c r="F14" s="11" t="s">
        <v>37</v>
      </c>
      <c r="G14" s="12" t="s">
        <v>20</v>
      </c>
      <c r="H14" s="13">
        <v>0.5</v>
      </c>
      <c r="I14" s="13">
        <v>1</v>
      </c>
      <c r="J14" s="14">
        <v>20</v>
      </c>
      <c r="K14" s="7" t="s">
        <v>79</v>
      </c>
      <c r="L14" s="12" t="s">
        <v>20</v>
      </c>
      <c r="M14" s="13">
        <v>0.5</v>
      </c>
      <c r="N14" s="13">
        <v>1</v>
      </c>
      <c r="O14" s="14">
        <v>20</v>
      </c>
      <c r="P14" s="7" t="s">
        <v>85</v>
      </c>
      <c r="Q14" s="12" t="s">
        <v>20</v>
      </c>
      <c r="R14" s="13">
        <v>0.5</v>
      </c>
      <c r="S14" s="13">
        <v>1</v>
      </c>
      <c r="T14" s="14">
        <v>20</v>
      </c>
      <c r="U14" s="7" t="s">
        <v>101</v>
      </c>
      <c r="V14" s="12" t="s">
        <v>20</v>
      </c>
      <c r="W14" s="13">
        <v>0.5</v>
      </c>
      <c r="X14" s="13">
        <v>1</v>
      </c>
      <c r="Y14" s="14">
        <v>20</v>
      </c>
      <c r="Z14" s="7" t="s">
        <v>112</v>
      </c>
      <c r="AA14" s="12" t="s">
        <v>20</v>
      </c>
      <c r="AB14" s="13">
        <v>0.5</v>
      </c>
      <c r="AC14" s="13">
        <v>1</v>
      </c>
      <c r="AD14" s="14">
        <v>20</v>
      </c>
    </row>
    <row r="15" spans="1:30">
      <c r="A15" s="11" t="s">
        <v>55</v>
      </c>
      <c r="B15" s="12" t="s">
        <v>20</v>
      </c>
      <c r="C15" s="13">
        <v>0.5</v>
      </c>
      <c r="D15" s="13">
        <v>1</v>
      </c>
      <c r="E15" s="14">
        <v>20</v>
      </c>
      <c r="F15" s="11" t="s">
        <v>56</v>
      </c>
      <c r="G15" s="12" t="s">
        <v>20</v>
      </c>
      <c r="H15" s="13">
        <v>0.5</v>
      </c>
      <c r="I15" s="13">
        <v>1</v>
      </c>
      <c r="J15" s="14">
        <v>20</v>
      </c>
      <c r="K15" s="7" t="s">
        <v>91</v>
      </c>
      <c r="L15" s="12" t="s">
        <v>20</v>
      </c>
      <c r="M15" s="13">
        <v>0.5</v>
      </c>
      <c r="N15" s="13">
        <v>1</v>
      </c>
      <c r="O15" s="14">
        <v>20</v>
      </c>
      <c r="P15" s="7" t="s">
        <v>92</v>
      </c>
      <c r="Q15" s="12" t="s">
        <v>20</v>
      </c>
      <c r="R15" s="13">
        <v>0.5</v>
      </c>
      <c r="S15" s="13">
        <v>1</v>
      </c>
      <c r="T15" s="14">
        <v>20</v>
      </c>
      <c r="U15" s="7" t="s">
        <v>102</v>
      </c>
      <c r="V15" s="12" t="s">
        <v>20</v>
      </c>
      <c r="W15" s="13">
        <v>0.5</v>
      </c>
      <c r="X15" s="13">
        <v>1</v>
      </c>
      <c r="Y15" s="14">
        <v>20</v>
      </c>
      <c r="Z15" s="7" t="s">
        <v>113</v>
      </c>
      <c r="AA15" s="12" t="s">
        <v>20</v>
      </c>
      <c r="AB15" s="13">
        <v>0.5</v>
      </c>
      <c r="AC15" s="13">
        <v>1</v>
      </c>
      <c r="AD15" s="14">
        <v>20</v>
      </c>
    </row>
    <row r="16" spans="1:30" ht="21.6" thickBot="1">
      <c r="A16" s="15" t="s">
        <v>15</v>
      </c>
      <c r="B16" s="16" t="s">
        <v>21</v>
      </c>
      <c r="C16" s="17">
        <v>1.5</v>
      </c>
      <c r="D16" s="17">
        <v>3</v>
      </c>
      <c r="E16" s="18">
        <v>60</v>
      </c>
      <c r="F16" s="15" t="s">
        <v>38</v>
      </c>
      <c r="G16" s="16" t="s">
        <v>21</v>
      </c>
      <c r="H16" s="17">
        <v>1.5</v>
      </c>
      <c r="I16" s="17">
        <v>3</v>
      </c>
      <c r="J16" s="18">
        <v>60</v>
      </c>
      <c r="K16" s="7" t="s">
        <v>80</v>
      </c>
      <c r="L16" s="16" t="s">
        <v>21</v>
      </c>
      <c r="M16" s="17">
        <v>1.5</v>
      </c>
      <c r="N16" s="17">
        <v>3</v>
      </c>
      <c r="O16" s="18">
        <v>60</v>
      </c>
      <c r="P16" s="7" t="s">
        <v>86</v>
      </c>
      <c r="Q16" s="16" t="s">
        <v>21</v>
      </c>
      <c r="R16" s="17">
        <v>1.5</v>
      </c>
      <c r="S16" s="17">
        <v>3</v>
      </c>
      <c r="T16" s="18">
        <v>60</v>
      </c>
      <c r="U16" s="7" t="s">
        <v>103</v>
      </c>
      <c r="V16" s="16" t="s">
        <v>21</v>
      </c>
      <c r="W16" s="17">
        <v>1.5</v>
      </c>
      <c r="X16" s="17">
        <v>3</v>
      </c>
      <c r="Y16" s="18">
        <v>60</v>
      </c>
      <c r="Z16" s="7" t="s">
        <v>114</v>
      </c>
      <c r="AA16" s="16" t="s">
        <v>21</v>
      </c>
      <c r="AB16" s="17">
        <v>1.5</v>
      </c>
      <c r="AC16" s="17">
        <v>3</v>
      </c>
      <c r="AD16" s="18">
        <v>60</v>
      </c>
    </row>
    <row r="17" spans="1:30" ht="21.6" thickBot="1">
      <c r="A17" s="212" t="s">
        <v>60</v>
      </c>
      <c r="B17" s="215"/>
      <c r="C17" s="19">
        <f>SUM(C5:C16)</f>
        <v>11</v>
      </c>
      <c r="D17" s="20">
        <f>SUM(D5:D16)</f>
        <v>22</v>
      </c>
      <c r="E17" s="21">
        <f>SUM(E5:E16)</f>
        <v>440</v>
      </c>
      <c r="F17" s="212" t="s">
        <v>61</v>
      </c>
      <c r="G17" s="215"/>
      <c r="H17" s="19">
        <f>SUM(H5:H16)</f>
        <v>11</v>
      </c>
      <c r="I17" s="20">
        <f>SUM(I5:I16)</f>
        <v>22</v>
      </c>
      <c r="J17" s="22">
        <f>SUM(J5:J16)</f>
        <v>440</v>
      </c>
      <c r="K17" s="212" t="s">
        <v>60</v>
      </c>
      <c r="L17" s="215"/>
      <c r="M17" s="19">
        <f>SUM(M5:M16)</f>
        <v>11</v>
      </c>
      <c r="N17" s="46">
        <f>SUM(N5:N16)</f>
        <v>22</v>
      </c>
      <c r="O17" s="21">
        <f>SUM(O5:O16)</f>
        <v>440</v>
      </c>
      <c r="P17" s="212" t="s">
        <v>61</v>
      </c>
      <c r="Q17" s="215"/>
      <c r="R17" s="19">
        <f>SUM(R5:R16)</f>
        <v>11</v>
      </c>
      <c r="S17" s="46">
        <f>SUM(S5:S16)</f>
        <v>22</v>
      </c>
      <c r="T17" s="22">
        <f>SUM(T5:T16)</f>
        <v>440</v>
      </c>
      <c r="U17" s="212" t="s">
        <v>60</v>
      </c>
      <c r="V17" s="215"/>
      <c r="W17" s="19">
        <f>SUM(W5:W16)</f>
        <v>11</v>
      </c>
      <c r="X17" s="46">
        <f>SUM(X5:X16)</f>
        <v>22</v>
      </c>
      <c r="Y17" s="21">
        <f>SUM(Y5:Y16)</f>
        <v>440</v>
      </c>
      <c r="Z17" s="212" t="s">
        <v>61</v>
      </c>
      <c r="AA17" s="215"/>
      <c r="AB17" s="19">
        <f>SUM(AB5:AB16)</f>
        <v>11</v>
      </c>
      <c r="AC17" s="46">
        <f>SUM(AC5:AC16)</f>
        <v>22</v>
      </c>
      <c r="AD17" s="22">
        <f>SUM(AD5:AD16)</f>
        <v>440</v>
      </c>
    </row>
    <row r="18" spans="1:30" ht="21.6" thickBot="1">
      <c r="A18" s="212" t="s">
        <v>40</v>
      </c>
      <c r="B18" s="213"/>
      <c r="C18" s="213"/>
      <c r="D18" s="213"/>
      <c r="E18" s="213"/>
      <c r="F18" s="213"/>
      <c r="G18" s="213"/>
      <c r="H18" s="213"/>
      <c r="I18" s="213"/>
      <c r="J18" s="214"/>
      <c r="K18" s="212" t="s">
        <v>40</v>
      </c>
      <c r="L18" s="213"/>
      <c r="M18" s="213"/>
      <c r="N18" s="213"/>
      <c r="O18" s="213"/>
      <c r="P18" s="213"/>
      <c r="Q18" s="213"/>
      <c r="R18" s="213"/>
      <c r="S18" s="213"/>
      <c r="T18" s="214"/>
      <c r="U18" s="212" t="s">
        <v>40</v>
      </c>
      <c r="V18" s="213"/>
      <c r="W18" s="213"/>
      <c r="X18" s="213"/>
      <c r="Y18" s="213"/>
      <c r="Z18" s="213"/>
      <c r="AA18" s="213"/>
      <c r="AB18" s="213"/>
      <c r="AC18" s="213"/>
      <c r="AD18" s="214"/>
    </row>
    <row r="19" spans="1:30" ht="37.950000000000003" customHeight="1" thickBot="1">
      <c r="A19" s="23" t="s">
        <v>0</v>
      </c>
      <c r="B19" s="24" t="s">
        <v>1</v>
      </c>
      <c r="C19" s="5" t="s">
        <v>49</v>
      </c>
      <c r="D19" s="5" t="s">
        <v>48</v>
      </c>
      <c r="E19" s="6" t="s">
        <v>70</v>
      </c>
      <c r="F19" s="23" t="s">
        <v>0</v>
      </c>
      <c r="G19" s="24" t="s">
        <v>1</v>
      </c>
      <c r="H19" s="5" t="s">
        <v>49</v>
      </c>
      <c r="I19" s="5" t="s">
        <v>48</v>
      </c>
      <c r="J19" s="6" t="s">
        <v>70</v>
      </c>
      <c r="K19" s="23" t="s">
        <v>0</v>
      </c>
      <c r="L19" s="24" t="s">
        <v>1</v>
      </c>
      <c r="M19" s="5" t="s">
        <v>49</v>
      </c>
      <c r="N19" s="5" t="s">
        <v>48</v>
      </c>
      <c r="O19" s="6" t="s">
        <v>70</v>
      </c>
      <c r="P19" s="23" t="s">
        <v>0</v>
      </c>
      <c r="Q19" s="24" t="s">
        <v>1</v>
      </c>
      <c r="R19" s="5" t="s">
        <v>49</v>
      </c>
      <c r="S19" s="5" t="s">
        <v>48</v>
      </c>
      <c r="T19" s="6" t="s">
        <v>70</v>
      </c>
      <c r="U19" s="23" t="s">
        <v>0</v>
      </c>
      <c r="V19" s="24" t="s">
        <v>1</v>
      </c>
      <c r="W19" s="5" t="s">
        <v>49</v>
      </c>
      <c r="X19" s="5" t="s">
        <v>48</v>
      </c>
      <c r="Y19" s="6" t="s">
        <v>70</v>
      </c>
      <c r="Z19" s="23" t="s">
        <v>0</v>
      </c>
      <c r="AA19" s="24" t="s">
        <v>1</v>
      </c>
      <c r="AB19" s="5" t="s">
        <v>49</v>
      </c>
      <c r="AC19" s="5" t="s">
        <v>48</v>
      </c>
      <c r="AD19" s="6" t="s">
        <v>70</v>
      </c>
    </row>
    <row r="20" spans="1:30">
      <c r="A20" s="7" t="s">
        <v>45</v>
      </c>
      <c r="B20" s="8" t="s">
        <v>119</v>
      </c>
      <c r="C20" s="9">
        <v>0.5</v>
      </c>
      <c r="D20" s="9">
        <v>1</v>
      </c>
      <c r="E20" s="33">
        <v>20</v>
      </c>
      <c r="F20" s="7" t="s">
        <v>45</v>
      </c>
      <c r="G20" s="8" t="s">
        <v>46</v>
      </c>
      <c r="H20" s="9">
        <v>0.5</v>
      </c>
      <c r="I20" s="9">
        <v>1</v>
      </c>
      <c r="J20" s="10">
        <v>20</v>
      </c>
      <c r="K20" s="7" t="s">
        <v>129</v>
      </c>
      <c r="L20" s="8" t="s">
        <v>117</v>
      </c>
      <c r="M20" s="9">
        <v>0.5</v>
      </c>
      <c r="N20" s="9">
        <v>1</v>
      </c>
      <c r="O20" s="10">
        <v>20</v>
      </c>
      <c r="P20" s="7" t="s">
        <v>132</v>
      </c>
      <c r="Q20" s="8" t="s">
        <v>115</v>
      </c>
      <c r="R20" s="9">
        <v>0.5</v>
      </c>
      <c r="S20" s="9">
        <v>1</v>
      </c>
      <c r="T20" s="10">
        <v>20</v>
      </c>
      <c r="U20" s="7" t="s">
        <v>133</v>
      </c>
      <c r="V20" s="8" t="s">
        <v>118</v>
      </c>
      <c r="W20" s="9">
        <v>0.5</v>
      </c>
      <c r="X20" s="9">
        <v>1</v>
      </c>
      <c r="Y20" s="10">
        <v>20</v>
      </c>
      <c r="Z20" s="7" t="s">
        <v>135</v>
      </c>
      <c r="AA20" s="8" t="s">
        <v>116</v>
      </c>
      <c r="AB20" s="9">
        <v>0.5</v>
      </c>
      <c r="AC20" s="9">
        <v>1</v>
      </c>
      <c r="AD20" s="10">
        <v>20</v>
      </c>
    </row>
    <row r="21" spans="1:30">
      <c r="A21" s="11" t="s">
        <v>41</v>
      </c>
      <c r="B21" s="8" t="s">
        <v>120</v>
      </c>
      <c r="C21" s="13">
        <v>0.5</v>
      </c>
      <c r="D21" s="13">
        <v>1</v>
      </c>
      <c r="E21" s="10">
        <v>20</v>
      </c>
      <c r="F21" s="11" t="s">
        <v>128</v>
      </c>
      <c r="G21" s="8" t="s">
        <v>121</v>
      </c>
      <c r="H21" s="13">
        <v>0.5</v>
      </c>
      <c r="I21" s="13">
        <v>1</v>
      </c>
      <c r="J21" s="10">
        <v>20</v>
      </c>
      <c r="K21" s="11" t="s">
        <v>131</v>
      </c>
      <c r="L21" s="8" t="s">
        <v>124</v>
      </c>
      <c r="M21" s="13">
        <v>0.5</v>
      </c>
      <c r="N21" s="13">
        <v>1</v>
      </c>
      <c r="O21" s="10">
        <v>20</v>
      </c>
      <c r="P21" s="11" t="s">
        <v>130</v>
      </c>
      <c r="Q21" s="8" t="s">
        <v>125</v>
      </c>
      <c r="R21" s="13">
        <v>0.5</v>
      </c>
      <c r="S21" s="13">
        <v>1</v>
      </c>
      <c r="T21" s="10">
        <v>20</v>
      </c>
      <c r="U21" s="11" t="s">
        <v>134</v>
      </c>
      <c r="V21" s="8" t="s">
        <v>126</v>
      </c>
      <c r="W21" s="13">
        <v>0.5</v>
      </c>
      <c r="X21" s="13">
        <v>1</v>
      </c>
      <c r="Y21" s="10">
        <v>20</v>
      </c>
      <c r="Z21" s="11" t="s">
        <v>136</v>
      </c>
      <c r="AA21" s="8" t="s">
        <v>127</v>
      </c>
      <c r="AB21" s="13">
        <v>0.5</v>
      </c>
      <c r="AC21" s="13">
        <v>1</v>
      </c>
      <c r="AD21" s="10">
        <v>20</v>
      </c>
    </row>
    <row r="22" spans="1:30">
      <c r="A22" s="11" t="s">
        <v>43</v>
      </c>
      <c r="B22" s="57" t="s">
        <v>141</v>
      </c>
      <c r="C22" s="13">
        <v>0.5</v>
      </c>
      <c r="D22" s="13">
        <v>1</v>
      </c>
      <c r="E22" s="10">
        <v>20</v>
      </c>
      <c r="F22" s="11" t="s">
        <v>42</v>
      </c>
      <c r="G22" s="57" t="s">
        <v>142</v>
      </c>
      <c r="H22" s="13">
        <v>0.5</v>
      </c>
      <c r="I22" s="13">
        <v>1</v>
      </c>
      <c r="J22" s="10">
        <v>20</v>
      </c>
      <c r="K22" s="11" t="s">
        <v>137</v>
      </c>
      <c r="L22" s="57" t="s">
        <v>143</v>
      </c>
      <c r="M22" s="13">
        <v>0.5</v>
      </c>
      <c r="N22" s="13">
        <v>1</v>
      </c>
      <c r="O22" s="10">
        <v>20</v>
      </c>
      <c r="P22" s="11" t="s">
        <v>138</v>
      </c>
      <c r="Q22" s="57" t="s">
        <v>144</v>
      </c>
      <c r="R22" s="13">
        <v>0.5</v>
      </c>
      <c r="S22" s="13">
        <v>1</v>
      </c>
      <c r="T22" s="10">
        <v>20</v>
      </c>
      <c r="U22" s="11" t="s">
        <v>139</v>
      </c>
      <c r="V22" s="57" t="s">
        <v>145</v>
      </c>
      <c r="W22" s="13">
        <v>0.5</v>
      </c>
      <c r="X22" s="13">
        <v>1</v>
      </c>
      <c r="Y22" s="10">
        <v>20</v>
      </c>
      <c r="Z22" s="11" t="s">
        <v>140</v>
      </c>
      <c r="AA22" s="57" t="s">
        <v>146</v>
      </c>
      <c r="AB22" s="13">
        <v>0.5</v>
      </c>
      <c r="AC22" s="13">
        <v>1</v>
      </c>
      <c r="AD22" s="10">
        <v>20</v>
      </c>
    </row>
    <row r="23" spans="1:30" s="58" customFormat="1">
      <c r="A23" s="76" t="s">
        <v>147</v>
      </c>
      <c r="B23" s="77" t="s">
        <v>211</v>
      </c>
      <c r="C23" s="78">
        <v>0.5</v>
      </c>
      <c r="D23" s="78">
        <v>1</v>
      </c>
      <c r="E23" s="79">
        <v>20</v>
      </c>
      <c r="F23" s="76" t="s">
        <v>148</v>
      </c>
      <c r="G23" s="77" t="s">
        <v>212</v>
      </c>
      <c r="H23" s="78">
        <v>0.5</v>
      </c>
      <c r="I23" s="78">
        <v>1</v>
      </c>
      <c r="J23" s="79">
        <v>20</v>
      </c>
      <c r="K23" s="76" t="s">
        <v>150</v>
      </c>
      <c r="L23" s="77" t="s">
        <v>213</v>
      </c>
      <c r="M23" s="78">
        <v>0.5</v>
      </c>
      <c r="N23" s="78">
        <v>1</v>
      </c>
      <c r="O23" s="79">
        <v>20</v>
      </c>
      <c r="P23" s="76" t="s">
        <v>149</v>
      </c>
      <c r="Q23" s="77" t="s">
        <v>214</v>
      </c>
      <c r="R23" s="78">
        <v>0.5</v>
      </c>
      <c r="S23" s="78">
        <v>1</v>
      </c>
      <c r="T23" s="79">
        <v>20</v>
      </c>
      <c r="U23" s="76" t="s">
        <v>151</v>
      </c>
      <c r="V23" s="77" t="s">
        <v>215</v>
      </c>
      <c r="W23" s="78">
        <v>0.5</v>
      </c>
      <c r="X23" s="78">
        <v>1</v>
      </c>
      <c r="Y23" s="79">
        <v>20</v>
      </c>
      <c r="Z23" s="76" t="s">
        <v>152</v>
      </c>
      <c r="AA23" s="77" t="s">
        <v>216</v>
      </c>
      <c r="AB23" s="78">
        <v>0.5</v>
      </c>
      <c r="AC23" s="78">
        <v>1</v>
      </c>
      <c r="AD23" s="79">
        <v>20</v>
      </c>
    </row>
    <row r="24" spans="1:30" s="58" customFormat="1">
      <c r="A24" s="80" t="s">
        <v>44</v>
      </c>
      <c r="B24" s="81" t="s">
        <v>153</v>
      </c>
      <c r="C24" s="82">
        <v>0.5</v>
      </c>
      <c r="D24" s="82">
        <v>1</v>
      </c>
      <c r="E24" s="83">
        <v>20</v>
      </c>
      <c r="F24" s="80" t="s">
        <v>148</v>
      </c>
      <c r="G24" s="81" t="s">
        <v>155</v>
      </c>
      <c r="H24" s="82">
        <v>0.5</v>
      </c>
      <c r="I24" s="82">
        <v>1</v>
      </c>
      <c r="J24" s="83">
        <v>20</v>
      </c>
      <c r="K24" s="80" t="s">
        <v>150</v>
      </c>
      <c r="L24" s="81" t="s">
        <v>156</v>
      </c>
      <c r="M24" s="82">
        <v>0.5</v>
      </c>
      <c r="N24" s="82">
        <v>1</v>
      </c>
      <c r="O24" s="83">
        <v>20</v>
      </c>
      <c r="P24" s="80" t="s">
        <v>149</v>
      </c>
      <c r="Q24" s="81" t="s">
        <v>157</v>
      </c>
      <c r="R24" s="82">
        <v>0.5</v>
      </c>
      <c r="S24" s="82">
        <v>1</v>
      </c>
      <c r="T24" s="83">
        <v>20</v>
      </c>
      <c r="U24" s="80" t="s">
        <v>151</v>
      </c>
      <c r="V24" s="81" t="s">
        <v>158</v>
      </c>
      <c r="W24" s="82">
        <v>0.5</v>
      </c>
      <c r="X24" s="82">
        <v>1</v>
      </c>
      <c r="Y24" s="83">
        <v>20</v>
      </c>
      <c r="Z24" s="80" t="s">
        <v>152</v>
      </c>
      <c r="AA24" s="81" t="s">
        <v>154</v>
      </c>
      <c r="AB24" s="82">
        <v>0.5</v>
      </c>
      <c r="AC24" s="82">
        <v>1</v>
      </c>
      <c r="AD24" s="83">
        <v>20</v>
      </c>
    </row>
    <row r="25" spans="1:30" s="58" customFormat="1">
      <c r="A25" s="229" t="s">
        <v>161</v>
      </c>
      <c r="B25" s="67" t="s">
        <v>159</v>
      </c>
      <c r="C25" s="68"/>
      <c r="D25" s="68"/>
      <c r="E25" s="69"/>
      <c r="F25" s="229" t="s">
        <v>170</v>
      </c>
      <c r="G25" s="67" t="s">
        <v>162</v>
      </c>
      <c r="H25" s="68"/>
      <c r="I25" s="68"/>
      <c r="J25" s="69"/>
      <c r="K25" s="229" t="s">
        <v>171</v>
      </c>
      <c r="L25" s="67" t="s">
        <v>160</v>
      </c>
      <c r="M25" s="68"/>
      <c r="N25" s="68"/>
      <c r="O25" s="69"/>
      <c r="P25" s="229" t="s">
        <v>172</v>
      </c>
      <c r="Q25" s="67" t="s">
        <v>166</v>
      </c>
      <c r="R25" s="68"/>
      <c r="S25" s="68"/>
      <c r="T25" s="69"/>
      <c r="U25" s="229" t="s">
        <v>173</v>
      </c>
      <c r="V25" s="67" t="s">
        <v>164</v>
      </c>
      <c r="W25" s="68"/>
      <c r="X25" s="68"/>
      <c r="Y25" s="69"/>
      <c r="Z25" s="229" t="s">
        <v>174</v>
      </c>
      <c r="AA25" s="67" t="s">
        <v>165</v>
      </c>
      <c r="AB25" s="68"/>
      <c r="AC25" s="68"/>
      <c r="AD25" s="69"/>
    </row>
    <row r="26" spans="1:30" s="58" customFormat="1">
      <c r="A26" s="230"/>
      <c r="B26" s="70" t="s">
        <v>160</v>
      </c>
      <c r="C26" s="71"/>
      <c r="D26" s="71"/>
      <c r="E26" s="72"/>
      <c r="F26" s="230"/>
      <c r="G26" s="70" t="s">
        <v>163</v>
      </c>
      <c r="H26" s="71"/>
      <c r="I26" s="71"/>
      <c r="J26" s="72"/>
      <c r="K26" s="230"/>
      <c r="L26" s="70" t="s">
        <v>164</v>
      </c>
      <c r="M26" s="71"/>
      <c r="N26" s="71"/>
      <c r="O26" s="72"/>
      <c r="P26" s="230"/>
      <c r="Q26" s="70" t="s">
        <v>165</v>
      </c>
      <c r="R26" s="71"/>
      <c r="S26" s="71"/>
      <c r="T26" s="72"/>
      <c r="U26" s="230"/>
      <c r="V26" s="70" t="s">
        <v>167</v>
      </c>
      <c r="W26" s="71"/>
      <c r="X26" s="71"/>
      <c r="Y26" s="72"/>
      <c r="Z26" s="230"/>
      <c r="AA26" s="70" t="s">
        <v>162</v>
      </c>
      <c r="AB26" s="71"/>
      <c r="AC26" s="71"/>
      <c r="AD26" s="72"/>
    </row>
    <row r="27" spans="1:30" s="58" customFormat="1">
      <c r="A27" s="231"/>
      <c r="B27" s="73" t="s">
        <v>164</v>
      </c>
      <c r="C27" s="74"/>
      <c r="D27" s="74"/>
      <c r="E27" s="75"/>
      <c r="F27" s="231"/>
      <c r="G27" s="73" t="s">
        <v>165</v>
      </c>
      <c r="H27" s="74"/>
      <c r="I27" s="74"/>
      <c r="J27" s="75"/>
      <c r="K27" s="231"/>
      <c r="L27" s="73" t="s">
        <v>167</v>
      </c>
      <c r="M27" s="74"/>
      <c r="N27" s="74"/>
      <c r="O27" s="75"/>
      <c r="P27" s="231"/>
      <c r="Q27" s="73" t="s">
        <v>168</v>
      </c>
      <c r="R27" s="74"/>
      <c r="S27" s="74"/>
      <c r="T27" s="75"/>
      <c r="U27" s="231"/>
      <c r="V27" s="73" t="s">
        <v>169</v>
      </c>
      <c r="W27" s="74"/>
      <c r="X27" s="74"/>
      <c r="Y27" s="75"/>
      <c r="Z27" s="231"/>
      <c r="AA27" s="73" t="s">
        <v>166</v>
      </c>
      <c r="AB27" s="74"/>
      <c r="AC27" s="74"/>
      <c r="AD27" s="75"/>
    </row>
    <row r="28" spans="1:30" s="58" customFormat="1">
      <c r="A28" s="232" t="s">
        <v>161</v>
      </c>
      <c r="B28" s="88" t="s">
        <v>159</v>
      </c>
      <c r="C28" s="89"/>
      <c r="D28" s="89"/>
      <c r="E28" s="90"/>
      <c r="F28" s="232" t="s">
        <v>170</v>
      </c>
      <c r="G28" s="88" t="s">
        <v>162</v>
      </c>
      <c r="H28" s="89"/>
      <c r="I28" s="89"/>
      <c r="J28" s="90"/>
      <c r="K28" s="232" t="s">
        <v>171</v>
      </c>
      <c r="L28" s="88" t="s">
        <v>178</v>
      </c>
      <c r="M28" s="89"/>
      <c r="N28" s="89"/>
      <c r="O28" s="90"/>
      <c r="P28" s="232" t="s">
        <v>172</v>
      </c>
      <c r="Q28" s="88" t="s">
        <v>177</v>
      </c>
      <c r="R28" s="89"/>
      <c r="S28" s="89"/>
      <c r="T28" s="90"/>
      <c r="U28" s="232" t="s">
        <v>173</v>
      </c>
      <c r="V28" s="88" t="s">
        <v>176</v>
      </c>
      <c r="W28" s="89"/>
      <c r="X28" s="89"/>
      <c r="Y28" s="90"/>
      <c r="Z28" s="232" t="s">
        <v>174</v>
      </c>
      <c r="AA28" s="88" t="s">
        <v>175</v>
      </c>
      <c r="AB28" s="89"/>
      <c r="AC28" s="89"/>
      <c r="AD28" s="90"/>
    </row>
    <row r="29" spans="1:30" s="58" customFormat="1">
      <c r="A29" s="233"/>
      <c r="B29" s="91" t="s">
        <v>160</v>
      </c>
      <c r="C29" s="92"/>
      <c r="D29" s="92"/>
      <c r="E29" s="93"/>
      <c r="F29" s="233"/>
      <c r="G29" s="91" t="s">
        <v>163</v>
      </c>
      <c r="H29" s="92"/>
      <c r="I29" s="92"/>
      <c r="J29" s="93"/>
      <c r="K29" s="233"/>
      <c r="L29" s="91" t="s">
        <v>182</v>
      </c>
      <c r="M29" s="92"/>
      <c r="N29" s="92"/>
      <c r="O29" s="93"/>
      <c r="P29" s="233"/>
      <c r="Q29" s="91" t="s">
        <v>181</v>
      </c>
      <c r="R29" s="92"/>
      <c r="S29" s="92"/>
      <c r="T29" s="93"/>
      <c r="U29" s="233"/>
      <c r="V29" s="91" t="s">
        <v>180</v>
      </c>
      <c r="W29" s="92"/>
      <c r="X29" s="92"/>
      <c r="Y29" s="93"/>
      <c r="Z29" s="233"/>
      <c r="AA29" s="91" t="s">
        <v>179</v>
      </c>
      <c r="AB29" s="92"/>
      <c r="AC29" s="92"/>
      <c r="AD29" s="93"/>
    </row>
    <row r="30" spans="1:30" s="58" customFormat="1">
      <c r="A30" s="233"/>
      <c r="B30" s="97" t="s">
        <v>192</v>
      </c>
      <c r="C30" s="98"/>
      <c r="D30" s="98"/>
      <c r="E30" s="99"/>
      <c r="F30" s="233"/>
      <c r="G30" s="97" t="s">
        <v>191</v>
      </c>
      <c r="H30" s="98"/>
      <c r="I30" s="98"/>
      <c r="J30" s="99"/>
      <c r="K30" s="233"/>
      <c r="L30" s="97" t="s">
        <v>190</v>
      </c>
      <c r="M30" s="98"/>
      <c r="N30" s="98"/>
      <c r="O30" s="99"/>
      <c r="P30" s="233"/>
      <c r="Q30" s="97" t="s">
        <v>189</v>
      </c>
      <c r="R30" s="98"/>
      <c r="S30" s="98"/>
      <c r="T30" s="99"/>
      <c r="U30" s="233"/>
      <c r="V30" s="97" t="s">
        <v>188</v>
      </c>
      <c r="W30" s="98"/>
      <c r="X30" s="98"/>
      <c r="Y30" s="99"/>
      <c r="Z30" s="233"/>
      <c r="AA30" s="97" t="s">
        <v>187</v>
      </c>
      <c r="AB30" s="98"/>
      <c r="AC30" s="98"/>
      <c r="AD30" s="99"/>
    </row>
    <row r="31" spans="1:30" s="58" customFormat="1">
      <c r="A31" s="234"/>
      <c r="B31" s="94" t="s">
        <v>164</v>
      </c>
      <c r="C31" s="95"/>
      <c r="D31" s="95"/>
      <c r="E31" s="96"/>
      <c r="F31" s="234"/>
      <c r="G31" s="94" t="s">
        <v>165</v>
      </c>
      <c r="H31" s="95"/>
      <c r="I31" s="95"/>
      <c r="J31" s="96"/>
      <c r="K31" s="234"/>
      <c r="L31" s="94" t="s">
        <v>186</v>
      </c>
      <c r="M31" s="95"/>
      <c r="N31" s="95"/>
      <c r="O31" s="96"/>
      <c r="P31" s="234"/>
      <c r="Q31" s="94" t="s">
        <v>185</v>
      </c>
      <c r="R31" s="95"/>
      <c r="S31" s="95"/>
      <c r="T31" s="96"/>
      <c r="U31" s="234"/>
      <c r="V31" s="94" t="s">
        <v>184</v>
      </c>
      <c r="W31" s="95"/>
      <c r="X31" s="95"/>
      <c r="Y31" s="96"/>
      <c r="Z31" s="234"/>
      <c r="AA31" s="94" t="s">
        <v>183</v>
      </c>
      <c r="AB31" s="95"/>
      <c r="AC31" s="95"/>
      <c r="AD31" s="96"/>
    </row>
    <row r="32" spans="1:30" s="58" customFormat="1">
      <c r="A32" s="59"/>
      <c r="B32" s="84" t="s">
        <v>198</v>
      </c>
      <c r="C32" s="85"/>
      <c r="D32" s="85"/>
      <c r="E32" s="86"/>
      <c r="F32" s="87"/>
      <c r="G32" s="84" t="s">
        <v>197</v>
      </c>
      <c r="H32" s="85"/>
      <c r="I32" s="85"/>
      <c r="J32" s="86"/>
      <c r="K32" s="87"/>
      <c r="L32" s="84" t="s">
        <v>196</v>
      </c>
      <c r="M32" s="85"/>
      <c r="N32" s="85"/>
      <c r="O32" s="86"/>
      <c r="P32" s="87"/>
      <c r="Q32" s="84" t="s">
        <v>195</v>
      </c>
      <c r="R32" s="85"/>
      <c r="S32" s="85"/>
      <c r="T32" s="86"/>
      <c r="U32" s="87"/>
      <c r="V32" s="84" t="s">
        <v>194</v>
      </c>
      <c r="W32" s="85"/>
      <c r="X32" s="85"/>
      <c r="Y32" s="86"/>
      <c r="Z32" s="87"/>
      <c r="AA32" s="84" t="s">
        <v>193</v>
      </c>
      <c r="AB32" s="85"/>
      <c r="AC32" s="85"/>
      <c r="AD32" s="86"/>
    </row>
    <row r="33" spans="1:30" s="58" customFormat="1">
      <c r="A33" s="59"/>
      <c r="B33" s="60" t="s">
        <v>204</v>
      </c>
      <c r="C33" s="61"/>
      <c r="D33" s="61"/>
      <c r="E33" s="62"/>
      <c r="F33" s="59"/>
      <c r="G33" s="60" t="s">
        <v>203</v>
      </c>
      <c r="H33" s="61"/>
      <c r="I33" s="61"/>
      <c r="J33" s="62"/>
      <c r="K33" s="59"/>
      <c r="L33" s="60" t="s">
        <v>202</v>
      </c>
      <c r="M33" s="61"/>
      <c r="N33" s="61"/>
      <c r="O33" s="62"/>
      <c r="P33" s="59"/>
      <c r="Q33" s="60" t="s">
        <v>201</v>
      </c>
      <c r="R33" s="61"/>
      <c r="S33" s="61"/>
      <c r="T33" s="62"/>
      <c r="U33" s="59"/>
      <c r="V33" s="60" t="s">
        <v>200</v>
      </c>
      <c r="W33" s="61"/>
      <c r="X33" s="61"/>
      <c r="Y33" s="62"/>
      <c r="Z33" s="59"/>
      <c r="AA33" s="60" t="s">
        <v>199</v>
      </c>
      <c r="AB33" s="61"/>
      <c r="AC33" s="61"/>
      <c r="AD33" s="62"/>
    </row>
    <row r="34" spans="1:30" s="58" customFormat="1" ht="21.6" thickBot="1">
      <c r="A34" s="64"/>
      <c r="B34" s="63" t="s">
        <v>205</v>
      </c>
      <c r="C34" s="65"/>
      <c r="D34" s="65"/>
      <c r="E34" s="66"/>
      <c r="F34" s="64"/>
      <c r="G34" s="63" t="s">
        <v>210</v>
      </c>
      <c r="H34" s="65"/>
      <c r="I34" s="65"/>
      <c r="J34" s="66"/>
      <c r="K34" s="64"/>
      <c r="L34" s="63" t="s">
        <v>209</v>
      </c>
      <c r="M34" s="65"/>
      <c r="N34" s="65"/>
      <c r="O34" s="66"/>
      <c r="P34" s="64"/>
      <c r="Q34" s="63" t="s">
        <v>208</v>
      </c>
      <c r="R34" s="65"/>
      <c r="S34" s="65"/>
      <c r="T34" s="66"/>
      <c r="U34" s="64"/>
      <c r="V34" s="63" t="s">
        <v>207</v>
      </c>
      <c r="W34" s="65"/>
      <c r="X34" s="65"/>
      <c r="Y34" s="66"/>
      <c r="Z34" s="64"/>
      <c r="AA34" s="63" t="s">
        <v>206</v>
      </c>
      <c r="AB34" s="65"/>
      <c r="AC34" s="65"/>
      <c r="AD34" s="66"/>
    </row>
    <row r="35" spans="1:30" ht="21.6" thickBot="1">
      <c r="A35" s="212" t="s">
        <v>62</v>
      </c>
      <c r="B35" s="215"/>
      <c r="C35" s="19">
        <f>SUM(C20:C34)</f>
        <v>2.5</v>
      </c>
      <c r="D35" s="20">
        <f>SUM(D20:D34)</f>
        <v>5</v>
      </c>
      <c r="E35" s="21">
        <f>SUM(E19:E34)</f>
        <v>100</v>
      </c>
      <c r="F35" s="212" t="s">
        <v>63</v>
      </c>
      <c r="G35" s="215"/>
      <c r="H35" s="19">
        <f>SUM(H20:H34)</f>
        <v>2.5</v>
      </c>
      <c r="I35" s="20">
        <f>SUM(I20:I34)</f>
        <v>5</v>
      </c>
      <c r="J35" s="22">
        <f>SUM(J20:J34)</f>
        <v>100</v>
      </c>
      <c r="K35" s="212" t="s">
        <v>62</v>
      </c>
      <c r="L35" s="215"/>
      <c r="M35" s="19">
        <f>SUM(M20:M34)</f>
        <v>2.5</v>
      </c>
      <c r="N35" s="46">
        <f>SUM(N20:N34)</f>
        <v>5</v>
      </c>
      <c r="O35" s="21">
        <f>SUM(O20:O34)</f>
        <v>100</v>
      </c>
      <c r="P35" s="212" t="s">
        <v>63</v>
      </c>
      <c r="Q35" s="215"/>
      <c r="R35" s="19">
        <f>SUM(R20:R34)</f>
        <v>2.5</v>
      </c>
      <c r="S35" s="46">
        <f>SUM(S20:S34)</f>
        <v>5</v>
      </c>
      <c r="T35" s="22">
        <f>SUM(T20:T34)</f>
        <v>100</v>
      </c>
      <c r="U35" s="212" t="s">
        <v>62</v>
      </c>
      <c r="V35" s="215"/>
      <c r="W35" s="19">
        <f>SUM(W20:W34)</f>
        <v>2.5</v>
      </c>
      <c r="X35" s="46">
        <f>SUM(X20:X34)</f>
        <v>5</v>
      </c>
      <c r="Y35" s="21">
        <f>SUM(Y20:Y34)</f>
        <v>100</v>
      </c>
      <c r="Z35" s="212" t="s">
        <v>63</v>
      </c>
      <c r="AA35" s="215"/>
      <c r="AB35" s="19">
        <f>SUM(AB20:AB34)</f>
        <v>2.5</v>
      </c>
      <c r="AC35" s="46">
        <f>SUM(AC20:AC34)</f>
        <v>5</v>
      </c>
      <c r="AD35" s="22">
        <f>SUM(AD20:AD34)</f>
        <v>100</v>
      </c>
    </row>
    <row r="36" spans="1:30" ht="21.6" thickBot="1">
      <c r="A36" s="220" t="s">
        <v>50</v>
      </c>
      <c r="B36" s="221"/>
      <c r="C36" s="221"/>
      <c r="D36" s="221"/>
      <c r="E36" s="221"/>
      <c r="F36" s="221"/>
      <c r="G36" s="221"/>
      <c r="H36" s="221"/>
      <c r="I36" s="221"/>
      <c r="J36" s="222"/>
      <c r="K36" s="220" t="s">
        <v>50</v>
      </c>
      <c r="L36" s="221"/>
      <c r="M36" s="221"/>
      <c r="N36" s="221"/>
      <c r="O36" s="221"/>
      <c r="P36" s="221"/>
      <c r="Q36" s="221"/>
      <c r="R36" s="221"/>
      <c r="S36" s="221"/>
      <c r="T36" s="222"/>
      <c r="U36" s="220" t="s">
        <v>50</v>
      </c>
      <c r="V36" s="221"/>
      <c r="W36" s="221"/>
      <c r="X36" s="221"/>
      <c r="Y36" s="221"/>
      <c r="Z36" s="221"/>
      <c r="AA36" s="221"/>
      <c r="AB36" s="221"/>
      <c r="AC36" s="221"/>
      <c r="AD36" s="222"/>
    </row>
    <row r="37" spans="1:30">
      <c r="A37" s="223" t="s">
        <v>51</v>
      </c>
      <c r="B37" s="224"/>
      <c r="C37" s="31" t="s">
        <v>54</v>
      </c>
      <c r="D37" s="32">
        <v>1</v>
      </c>
      <c r="E37" s="36">
        <v>20</v>
      </c>
      <c r="F37" s="223" t="s">
        <v>51</v>
      </c>
      <c r="G37" s="224"/>
      <c r="H37" s="31" t="s">
        <v>54</v>
      </c>
      <c r="I37" s="32">
        <v>1</v>
      </c>
      <c r="J37" s="33">
        <v>20</v>
      </c>
      <c r="K37" s="223" t="s">
        <v>51</v>
      </c>
      <c r="L37" s="224"/>
      <c r="M37" s="31" t="s">
        <v>54</v>
      </c>
      <c r="N37" s="32">
        <v>1</v>
      </c>
      <c r="O37" s="36">
        <v>20</v>
      </c>
      <c r="P37" s="223" t="s">
        <v>51</v>
      </c>
      <c r="Q37" s="224"/>
      <c r="R37" s="31" t="s">
        <v>54</v>
      </c>
      <c r="S37" s="32">
        <v>1</v>
      </c>
      <c r="T37" s="33">
        <v>20</v>
      </c>
      <c r="U37" s="223" t="s">
        <v>51</v>
      </c>
      <c r="V37" s="224"/>
      <c r="W37" s="31" t="s">
        <v>54</v>
      </c>
      <c r="X37" s="32">
        <v>1</v>
      </c>
      <c r="Y37" s="36">
        <v>20</v>
      </c>
      <c r="Z37" s="223" t="s">
        <v>51</v>
      </c>
      <c r="AA37" s="224"/>
      <c r="AB37" s="31" t="s">
        <v>54</v>
      </c>
      <c r="AC37" s="32">
        <v>1</v>
      </c>
      <c r="AD37" s="33">
        <v>20</v>
      </c>
    </row>
    <row r="38" spans="1:30">
      <c r="A38" s="34" t="s">
        <v>52</v>
      </c>
      <c r="B38" s="30"/>
      <c r="C38" s="25"/>
      <c r="D38" s="12"/>
      <c r="E38" s="37"/>
      <c r="F38" s="225" t="s">
        <v>52</v>
      </c>
      <c r="G38" s="226"/>
      <c r="H38" s="25"/>
      <c r="I38" s="13"/>
      <c r="J38" s="14"/>
      <c r="K38" s="34" t="s">
        <v>52</v>
      </c>
      <c r="L38" s="30"/>
      <c r="M38" s="25"/>
      <c r="N38" s="12"/>
      <c r="O38" s="37"/>
      <c r="P38" s="225" t="s">
        <v>52</v>
      </c>
      <c r="Q38" s="226"/>
      <c r="R38" s="25"/>
      <c r="S38" s="13"/>
      <c r="T38" s="14"/>
      <c r="U38" s="34" t="s">
        <v>52</v>
      </c>
      <c r="V38" s="30"/>
      <c r="W38" s="25"/>
      <c r="X38" s="12"/>
      <c r="Y38" s="37"/>
      <c r="Z38" s="225" t="s">
        <v>52</v>
      </c>
      <c r="AA38" s="226"/>
      <c r="AB38" s="25"/>
      <c r="AC38" s="13"/>
      <c r="AD38" s="14"/>
    </row>
    <row r="39" spans="1:30">
      <c r="A39" s="35" t="s">
        <v>59</v>
      </c>
      <c r="B39" s="26" t="s">
        <v>57</v>
      </c>
      <c r="C39" s="25" t="s">
        <v>54</v>
      </c>
      <c r="D39" s="13">
        <v>1</v>
      </c>
      <c r="E39" s="38">
        <v>20</v>
      </c>
      <c r="F39" s="35" t="s">
        <v>59</v>
      </c>
      <c r="G39" s="26" t="s">
        <v>57</v>
      </c>
      <c r="H39" s="25" t="s">
        <v>54</v>
      </c>
      <c r="I39" s="13">
        <v>1</v>
      </c>
      <c r="J39" s="14">
        <v>20</v>
      </c>
      <c r="K39" s="35" t="s">
        <v>59</v>
      </c>
      <c r="L39" s="26" t="s">
        <v>57</v>
      </c>
      <c r="M39" s="25" t="s">
        <v>54</v>
      </c>
      <c r="N39" s="13">
        <v>1</v>
      </c>
      <c r="O39" s="38">
        <v>20</v>
      </c>
      <c r="P39" s="35" t="s">
        <v>59</v>
      </c>
      <c r="Q39" s="26" t="s">
        <v>57</v>
      </c>
      <c r="R39" s="25" t="s">
        <v>54</v>
      </c>
      <c r="S39" s="13">
        <v>1</v>
      </c>
      <c r="T39" s="14">
        <v>20</v>
      </c>
      <c r="U39" s="35" t="s">
        <v>59</v>
      </c>
      <c r="V39" s="26" t="s">
        <v>57</v>
      </c>
      <c r="W39" s="25" t="s">
        <v>54</v>
      </c>
      <c r="X39" s="13">
        <v>1</v>
      </c>
      <c r="Y39" s="38">
        <v>20</v>
      </c>
      <c r="Z39" s="35" t="s">
        <v>59</v>
      </c>
      <c r="AA39" s="26" t="s">
        <v>57</v>
      </c>
      <c r="AB39" s="25" t="s">
        <v>54</v>
      </c>
      <c r="AC39" s="13">
        <v>1</v>
      </c>
      <c r="AD39" s="14">
        <v>20</v>
      </c>
    </row>
    <row r="40" spans="1:30">
      <c r="A40" s="35" t="s">
        <v>59</v>
      </c>
      <c r="B40" s="26" t="s">
        <v>58</v>
      </c>
      <c r="C40" s="25" t="s">
        <v>54</v>
      </c>
      <c r="D40" s="227">
        <v>1</v>
      </c>
      <c r="E40" s="38">
        <v>13</v>
      </c>
      <c r="F40" s="35" t="s">
        <v>59</v>
      </c>
      <c r="G40" s="26" t="s">
        <v>58</v>
      </c>
      <c r="H40" s="25" t="s">
        <v>54</v>
      </c>
      <c r="I40" s="227">
        <v>1</v>
      </c>
      <c r="J40" s="14">
        <v>12</v>
      </c>
      <c r="K40" s="35" t="s">
        <v>59</v>
      </c>
      <c r="L40" s="26" t="s">
        <v>58</v>
      </c>
      <c r="M40" s="25" t="s">
        <v>54</v>
      </c>
      <c r="N40" s="227">
        <v>1</v>
      </c>
      <c r="O40" s="38">
        <v>13</v>
      </c>
      <c r="P40" s="35" t="s">
        <v>59</v>
      </c>
      <c r="Q40" s="26" t="s">
        <v>58</v>
      </c>
      <c r="R40" s="25" t="s">
        <v>54</v>
      </c>
      <c r="S40" s="227">
        <v>1</v>
      </c>
      <c r="T40" s="14">
        <v>12</v>
      </c>
      <c r="U40" s="35" t="s">
        <v>59</v>
      </c>
      <c r="V40" s="26" t="s">
        <v>58</v>
      </c>
      <c r="W40" s="25" t="s">
        <v>54</v>
      </c>
      <c r="X40" s="227">
        <v>1</v>
      </c>
      <c r="Y40" s="38">
        <v>13</v>
      </c>
      <c r="Z40" s="35" t="s">
        <v>59</v>
      </c>
      <c r="AA40" s="26" t="s">
        <v>58</v>
      </c>
      <c r="AB40" s="25" t="s">
        <v>54</v>
      </c>
      <c r="AC40" s="227">
        <v>1</v>
      </c>
      <c r="AD40" s="14">
        <v>12</v>
      </c>
    </row>
    <row r="41" spans="1:30" ht="21.6" thickBot="1">
      <c r="A41" s="210" t="s">
        <v>53</v>
      </c>
      <c r="B41" s="211"/>
      <c r="C41" s="27" t="s">
        <v>54</v>
      </c>
      <c r="D41" s="228"/>
      <c r="E41" s="39">
        <v>7</v>
      </c>
      <c r="F41" s="210" t="s">
        <v>53</v>
      </c>
      <c r="G41" s="211"/>
      <c r="H41" s="27" t="s">
        <v>54</v>
      </c>
      <c r="I41" s="228"/>
      <c r="J41" s="18">
        <v>8</v>
      </c>
      <c r="K41" s="210" t="s">
        <v>53</v>
      </c>
      <c r="L41" s="211"/>
      <c r="M41" s="27" t="s">
        <v>54</v>
      </c>
      <c r="N41" s="228"/>
      <c r="O41" s="39">
        <v>7</v>
      </c>
      <c r="P41" s="210" t="s">
        <v>53</v>
      </c>
      <c r="Q41" s="211"/>
      <c r="R41" s="27" t="s">
        <v>54</v>
      </c>
      <c r="S41" s="228"/>
      <c r="T41" s="18">
        <v>8</v>
      </c>
      <c r="U41" s="210" t="s">
        <v>53</v>
      </c>
      <c r="V41" s="211"/>
      <c r="W41" s="27" t="s">
        <v>54</v>
      </c>
      <c r="X41" s="228"/>
      <c r="Y41" s="39">
        <v>7</v>
      </c>
      <c r="Z41" s="210" t="s">
        <v>53</v>
      </c>
      <c r="AA41" s="211"/>
      <c r="AB41" s="27" t="s">
        <v>54</v>
      </c>
      <c r="AC41" s="228"/>
      <c r="AD41" s="18">
        <v>8</v>
      </c>
    </row>
    <row r="42" spans="1:30" s="1" customFormat="1" ht="21.6" thickBot="1">
      <c r="A42" s="212" t="s">
        <v>64</v>
      </c>
      <c r="B42" s="215"/>
      <c r="C42" s="28" t="s">
        <v>54</v>
      </c>
      <c r="D42" s="29">
        <v>3</v>
      </c>
      <c r="E42" s="29">
        <v>60</v>
      </c>
      <c r="F42" s="212" t="s">
        <v>65</v>
      </c>
      <c r="G42" s="215"/>
      <c r="H42" s="28" t="s">
        <v>54</v>
      </c>
      <c r="I42" s="29">
        <v>3</v>
      </c>
      <c r="J42" s="22">
        <v>60</v>
      </c>
      <c r="K42" s="212" t="s">
        <v>64</v>
      </c>
      <c r="L42" s="215"/>
      <c r="M42" s="28" t="s">
        <v>54</v>
      </c>
      <c r="N42" s="29">
        <v>3</v>
      </c>
      <c r="O42" s="29">
        <v>60</v>
      </c>
      <c r="P42" s="212" t="s">
        <v>65</v>
      </c>
      <c r="Q42" s="215"/>
      <c r="R42" s="28" t="s">
        <v>54</v>
      </c>
      <c r="S42" s="29">
        <v>3</v>
      </c>
      <c r="T42" s="22">
        <v>60</v>
      </c>
      <c r="U42" s="212" t="s">
        <v>64</v>
      </c>
      <c r="V42" s="215"/>
      <c r="W42" s="28" t="s">
        <v>54</v>
      </c>
      <c r="X42" s="29">
        <v>3</v>
      </c>
      <c r="Y42" s="29">
        <v>60</v>
      </c>
      <c r="Z42" s="212" t="s">
        <v>65</v>
      </c>
      <c r="AA42" s="215"/>
      <c r="AB42" s="28" t="s">
        <v>54</v>
      </c>
      <c r="AC42" s="29">
        <v>3</v>
      </c>
      <c r="AD42" s="22">
        <v>60</v>
      </c>
    </row>
    <row r="43" spans="1:30" s="1" customFormat="1" ht="21.6" thickBot="1">
      <c r="A43" s="40"/>
      <c r="B43" s="41"/>
      <c r="C43" s="28"/>
      <c r="D43" s="29"/>
      <c r="E43" s="29"/>
      <c r="F43" s="40"/>
      <c r="G43" s="41"/>
      <c r="H43" s="28"/>
      <c r="I43" s="29"/>
      <c r="J43" s="22"/>
      <c r="K43" s="40"/>
      <c r="L43" s="41"/>
      <c r="M43" s="28"/>
      <c r="N43" s="29"/>
      <c r="O43" s="29"/>
      <c r="P43" s="40"/>
      <c r="Q43" s="41"/>
      <c r="R43" s="28"/>
      <c r="S43" s="29"/>
      <c r="T43" s="22"/>
      <c r="U43" s="40"/>
      <c r="V43" s="41"/>
      <c r="W43" s="28"/>
      <c r="X43" s="29"/>
      <c r="Y43" s="29"/>
      <c r="Z43" s="40"/>
      <c r="AA43" s="41"/>
      <c r="AB43" s="28"/>
      <c r="AC43" s="29"/>
      <c r="AD43" s="22"/>
    </row>
    <row r="44" spans="1:30" ht="21.6" thickBot="1">
      <c r="A44" s="42"/>
      <c r="B44" s="43"/>
      <c r="C44" s="44" t="s">
        <v>49</v>
      </c>
      <c r="D44" s="44" t="s">
        <v>48</v>
      </c>
      <c r="E44" s="45" t="s">
        <v>47</v>
      </c>
      <c r="F44" s="42" t="s">
        <v>0</v>
      </c>
      <c r="G44" s="43" t="s">
        <v>1</v>
      </c>
      <c r="H44" s="44" t="s">
        <v>49</v>
      </c>
      <c r="I44" s="44" t="s">
        <v>48</v>
      </c>
      <c r="J44" s="6" t="s">
        <v>70</v>
      </c>
      <c r="K44" s="42"/>
      <c r="L44" s="43"/>
      <c r="M44" s="44" t="s">
        <v>49</v>
      </c>
      <c r="N44" s="44" t="s">
        <v>48</v>
      </c>
      <c r="O44" s="6" t="s">
        <v>70</v>
      </c>
      <c r="P44" s="42" t="s">
        <v>0</v>
      </c>
      <c r="Q44" s="43" t="s">
        <v>1</v>
      </c>
      <c r="R44" s="44" t="s">
        <v>49</v>
      </c>
      <c r="S44" s="44" t="s">
        <v>48</v>
      </c>
      <c r="T44" s="6" t="s">
        <v>70</v>
      </c>
      <c r="U44" s="42"/>
      <c r="V44" s="43"/>
      <c r="W44" s="44" t="s">
        <v>49</v>
      </c>
      <c r="X44" s="44" t="s">
        <v>48</v>
      </c>
      <c r="Y44" s="6" t="s">
        <v>70</v>
      </c>
      <c r="Z44" s="42" t="s">
        <v>0</v>
      </c>
      <c r="AA44" s="43" t="s">
        <v>1</v>
      </c>
      <c r="AB44" s="44" t="s">
        <v>49</v>
      </c>
      <c r="AC44" s="44" t="s">
        <v>48</v>
      </c>
      <c r="AD44" s="45" t="s">
        <v>47</v>
      </c>
    </row>
    <row r="45" spans="1:30" s="53" customFormat="1" ht="27.6" thickBot="1">
      <c r="A45" s="218" t="s">
        <v>67</v>
      </c>
      <c r="B45" s="219"/>
      <c r="C45" s="50">
        <f>SUM(C17,C35)</f>
        <v>13.5</v>
      </c>
      <c r="D45" s="51">
        <f>SUM(D17,D35,D42)</f>
        <v>30</v>
      </c>
      <c r="E45" s="52">
        <f>SUM(E17,E35,E42)</f>
        <v>600</v>
      </c>
      <c r="F45" s="56"/>
      <c r="G45" s="55"/>
      <c r="H45" s="47">
        <f>SUM(H17,H35)</f>
        <v>13.5</v>
      </c>
      <c r="I45" s="55">
        <f>SUM(I17,I35,I42)</f>
        <v>30</v>
      </c>
      <c r="J45" s="49">
        <f>SUM(J17,J35,J42)</f>
        <v>600</v>
      </c>
      <c r="K45" s="218" t="s">
        <v>67</v>
      </c>
      <c r="L45" s="219"/>
      <c r="M45" s="50">
        <f>SUM(M17,M35)</f>
        <v>13.5</v>
      </c>
      <c r="N45" s="51">
        <f>SUM(N17,N35,N42)</f>
        <v>30</v>
      </c>
      <c r="O45" s="52">
        <f>SUM(O17,O35,O42)</f>
        <v>600</v>
      </c>
      <c r="P45" s="56"/>
      <c r="Q45" s="55"/>
      <c r="R45" s="47">
        <f>SUM(R17,R35)</f>
        <v>13.5</v>
      </c>
      <c r="S45" s="55">
        <f>SUM(S17,S35,S42)</f>
        <v>30</v>
      </c>
      <c r="T45" s="49">
        <f>SUM(T17,T35,T42)</f>
        <v>600</v>
      </c>
      <c r="U45" s="218" t="s">
        <v>67</v>
      </c>
      <c r="V45" s="219"/>
      <c r="W45" s="50">
        <f>SUM(W17,W35)</f>
        <v>13.5</v>
      </c>
      <c r="X45" s="51">
        <f>SUM(X17,X35,X42)</f>
        <v>30</v>
      </c>
      <c r="Y45" s="52">
        <f>SUM(Y17,Y35,Y42)</f>
        <v>600</v>
      </c>
      <c r="Z45" s="56"/>
      <c r="AA45" s="55"/>
      <c r="AB45" s="47">
        <f>SUM(AB17,AB35)</f>
        <v>13.5</v>
      </c>
      <c r="AC45" s="55">
        <f>SUM(AC17,AC35,AC42)</f>
        <v>30</v>
      </c>
      <c r="AD45" s="49">
        <f>SUM(AD17,AD35,AD42)</f>
        <v>600</v>
      </c>
    </row>
    <row r="46" spans="1:30" s="53" customFormat="1" ht="27.6" thickBot="1">
      <c r="A46" s="218" t="s">
        <v>66</v>
      </c>
      <c r="B46" s="219"/>
      <c r="C46" s="50">
        <f>SUM(C45,H45)</f>
        <v>27</v>
      </c>
      <c r="D46" s="51"/>
      <c r="E46" s="52">
        <f>SUM(E45,J45)</f>
        <v>1200</v>
      </c>
      <c r="H46" s="54"/>
      <c r="I46" s="54"/>
      <c r="J46" s="54"/>
      <c r="K46" s="216" t="s">
        <v>66</v>
      </c>
      <c r="L46" s="217"/>
      <c r="M46" s="47">
        <f>SUM(M45,R45)</f>
        <v>27</v>
      </c>
      <c r="N46" s="55"/>
      <c r="O46" s="49">
        <f>SUM(O45,T45)</f>
        <v>1200</v>
      </c>
      <c r="R46" s="54"/>
      <c r="S46" s="54"/>
      <c r="T46" s="54"/>
      <c r="U46" s="216" t="s">
        <v>66</v>
      </c>
      <c r="V46" s="217"/>
      <c r="W46" s="47">
        <f>SUM(W45,AB45)</f>
        <v>27</v>
      </c>
      <c r="X46" s="55"/>
      <c r="Y46" s="49">
        <f>SUM(Y45,AD45)</f>
        <v>1200</v>
      </c>
      <c r="AB46" s="54"/>
      <c r="AC46" s="54"/>
      <c r="AD46" s="54"/>
    </row>
    <row r="47" spans="1:30" ht="27.6" thickBot="1">
      <c r="A47" s="216" t="s">
        <v>69</v>
      </c>
      <c r="B47" s="217"/>
      <c r="C47" s="47">
        <f>SUM(C46,M46,W46)</f>
        <v>81</v>
      </c>
      <c r="D47" s="48"/>
      <c r="E47" s="49">
        <f>SUM(E46,O46,Y46)</f>
        <v>3600</v>
      </c>
    </row>
    <row r="51" spans="7:8">
      <c r="G51" s="106" t="s">
        <v>217</v>
      </c>
      <c r="H51" s="106">
        <v>880</v>
      </c>
    </row>
    <row r="52" spans="7:8">
      <c r="G52" s="106" t="s">
        <v>218</v>
      </c>
      <c r="H52" s="106">
        <v>200</v>
      </c>
    </row>
    <row r="53" spans="7:8">
      <c r="G53" s="106" t="s">
        <v>50</v>
      </c>
      <c r="H53" s="106">
        <v>120</v>
      </c>
    </row>
    <row r="54" spans="7:8">
      <c r="G54" s="106" t="s">
        <v>219</v>
      </c>
      <c r="H54" s="106">
        <f>SUM(H51:H53)</f>
        <v>1200</v>
      </c>
    </row>
    <row r="62" spans="7:8">
      <c r="G62" s="2">
        <f>4-1.5</f>
        <v>2.5</v>
      </c>
    </row>
    <row r="69" spans="7:11">
      <c r="G69" s="2">
        <v>11</v>
      </c>
      <c r="H69" s="1">
        <v>6</v>
      </c>
    </row>
    <row r="70" spans="7:11">
      <c r="G70" s="2">
        <v>12.5</v>
      </c>
      <c r="H70" s="1">
        <v>6</v>
      </c>
    </row>
    <row r="71" spans="7:11">
      <c r="G71" s="2">
        <v>11</v>
      </c>
      <c r="H71" s="1">
        <v>6</v>
      </c>
    </row>
    <row r="72" spans="7:11">
      <c r="G72" s="2">
        <v>8</v>
      </c>
      <c r="H72" s="1">
        <v>8</v>
      </c>
    </row>
    <row r="73" spans="7:11">
      <c r="G73" s="2">
        <v>6</v>
      </c>
      <c r="H73" s="1">
        <v>3</v>
      </c>
    </row>
    <row r="74" spans="7:11">
      <c r="G74" s="2">
        <v>3</v>
      </c>
      <c r="H74" s="1">
        <v>3</v>
      </c>
    </row>
    <row r="75" spans="7:11">
      <c r="G75" s="2">
        <v>17</v>
      </c>
      <c r="H75" s="1">
        <v>3</v>
      </c>
    </row>
    <row r="76" spans="7:11">
      <c r="G76" s="2">
        <v>12.5</v>
      </c>
      <c r="H76" s="1">
        <v>6</v>
      </c>
    </row>
    <row r="77" spans="7:11">
      <c r="G77" s="2">
        <f>SUM(G69:G76)</f>
        <v>81</v>
      </c>
      <c r="H77" s="1">
        <f>SUM(H69:H76)</f>
        <v>41</v>
      </c>
      <c r="I77" s="1">
        <v>81</v>
      </c>
      <c r="K77" s="2">
        <f>I77-G77</f>
        <v>0</v>
      </c>
    </row>
  </sheetData>
  <mergeCells count="76">
    <mergeCell ref="K25:K27"/>
    <mergeCell ref="P25:P27"/>
    <mergeCell ref="U25:U27"/>
    <mergeCell ref="Z25:Z27"/>
    <mergeCell ref="A28:A31"/>
    <mergeCell ref="F28:F31"/>
    <mergeCell ref="K28:K31"/>
    <mergeCell ref="P28:P31"/>
    <mergeCell ref="U28:U31"/>
    <mergeCell ref="Z28:Z31"/>
    <mergeCell ref="I40:I41"/>
    <mergeCell ref="F41:G41"/>
    <mergeCell ref="A35:B35"/>
    <mergeCell ref="A37:B37"/>
    <mergeCell ref="A41:B41"/>
    <mergeCell ref="F37:G37"/>
    <mergeCell ref="F38:G38"/>
    <mergeCell ref="D40:D41"/>
    <mergeCell ref="F35:G35"/>
    <mergeCell ref="A36:J36"/>
    <mergeCell ref="A2:E2"/>
    <mergeCell ref="F2:J2"/>
    <mergeCell ref="A25:A27"/>
    <mergeCell ref="F25:F27"/>
    <mergeCell ref="A1:J1"/>
    <mergeCell ref="A3:J3"/>
    <mergeCell ref="A18:J18"/>
    <mergeCell ref="K1:T1"/>
    <mergeCell ref="K2:O2"/>
    <mergeCell ref="P2:T2"/>
    <mergeCell ref="K3:T3"/>
    <mergeCell ref="K17:L17"/>
    <mergeCell ref="P17:Q17"/>
    <mergeCell ref="K18:T18"/>
    <mergeCell ref="A17:B17"/>
    <mergeCell ref="F17:G17"/>
    <mergeCell ref="K41:L41"/>
    <mergeCell ref="P41:Q41"/>
    <mergeCell ref="K35:L35"/>
    <mergeCell ref="P35:Q35"/>
    <mergeCell ref="K36:T36"/>
    <mergeCell ref="K37:L37"/>
    <mergeCell ref="P37:Q37"/>
    <mergeCell ref="P38:Q38"/>
    <mergeCell ref="N40:N41"/>
    <mergeCell ref="U45:V45"/>
    <mergeCell ref="U46:V46"/>
    <mergeCell ref="Z42:AA42"/>
    <mergeCell ref="Z38:AA38"/>
    <mergeCell ref="X40:X41"/>
    <mergeCell ref="S40:S41"/>
    <mergeCell ref="U42:V42"/>
    <mergeCell ref="U18:AD18"/>
    <mergeCell ref="U35:V35"/>
    <mergeCell ref="Z35:AA35"/>
    <mergeCell ref="U36:AD36"/>
    <mergeCell ref="U37:V37"/>
    <mergeCell ref="Z37:AA37"/>
    <mergeCell ref="AC40:AC41"/>
    <mergeCell ref="A47:B47"/>
    <mergeCell ref="K42:L42"/>
    <mergeCell ref="P42:Q42"/>
    <mergeCell ref="K45:L45"/>
    <mergeCell ref="K46:L46"/>
    <mergeCell ref="A42:B42"/>
    <mergeCell ref="F42:G42"/>
    <mergeCell ref="A45:B45"/>
    <mergeCell ref="A46:B46"/>
    <mergeCell ref="U41:V41"/>
    <mergeCell ref="Z41:AA41"/>
    <mergeCell ref="U1:AD1"/>
    <mergeCell ref="U2:Y2"/>
    <mergeCell ref="Z2:AD2"/>
    <mergeCell ref="U3:AD3"/>
    <mergeCell ref="U17:V17"/>
    <mergeCell ref="Z17:AA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zoomScale="80" zoomScaleNormal="80" workbookViewId="0">
      <pane ySplit="1" topLeftCell="A20" activePane="bottomLeft" state="frozen"/>
      <selection pane="bottomLeft" activeCell="E37" sqref="E37"/>
    </sheetView>
  </sheetViews>
  <sheetFormatPr defaultColWidth="9.140625" defaultRowHeight="21"/>
  <cols>
    <col min="1" max="1" width="8.85546875" style="2" bestFit="1" customWidth="1"/>
    <col min="2" max="2" width="34.28515625" style="2" bestFit="1" customWidth="1"/>
    <col min="3" max="3" width="8.7109375" style="1" bestFit="1" customWidth="1"/>
    <col min="4" max="5" width="8" style="1" bestFit="1" customWidth="1"/>
    <col min="6" max="6" width="8.85546875" style="2" bestFit="1" customWidth="1"/>
    <col min="7" max="7" width="34.28515625" style="2" bestFit="1" customWidth="1"/>
    <col min="8" max="9" width="7.85546875" style="1" bestFit="1" customWidth="1"/>
    <col min="10" max="10" width="7.42578125" style="1" bestFit="1" customWidth="1"/>
    <col min="11" max="11" width="8.85546875" style="2" bestFit="1" customWidth="1"/>
    <col min="12" max="12" width="34.28515625" style="2" bestFit="1" customWidth="1"/>
    <col min="13" max="14" width="7.85546875" style="2" bestFit="1" customWidth="1"/>
    <col min="15" max="15" width="8" style="2" bestFit="1" customWidth="1"/>
    <col min="16" max="16" width="8.85546875" style="2" bestFit="1" customWidth="1"/>
    <col min="17" max="17" width="34.28515625" style="2" bestFit="1" customWidth="1"/>
    <col min="18" max="19" width="7.85546875" style="2" bestFit="1" customWidth="1"/>
    <col min="20" max="20" width="7.42578125" style="2" bestFit="1" customWidth="1"/>
    <col min="21" max="21" width="9.140625" style="2"/>
    <col min="22" max="22" width="34.28515625" style="2" bestFit="1" customWidth="1"/>
    <col min="23" max="24" width="7.85546875" style="2" bestFit="1" customWidth="1"/>
    <col min="25" max="25" width="8" style="2" bestFit="1" customWidth="1"/>
    <col min="26" max="26" width="9.140625" style="2"/>
    <col min="27" max="27" width="34.28515625" style="2" bestFit="1" customWidth="1"/>
    <col min="28" max="29" width="7.85546875" style="2" bestFit="1" customWidth="1"/>
    <col min="30" max="30" width="7.42578125" style="2" bestFit="1" customWidth="1"/>
    <col min="31" max="16384" width="9.140625" style="2"/>
  </cols>
  <sheetData>
    <row r="1" spans="1:30" ht="21.6" thickBot="1">
      <c r="A1" s="212" t="s">
        <v>4</v>
      </c>
      <c r="B1" s="213"/>
      <c r="C1" s="213"/>
      <c r="D1" s="213"/>
      <c r="E1" s="213"/>
      <c r="F1" s="213"/>
      <c r="G1" s="213"/>
      <c r="H1" s="213"/>
      <c r="I1" s="213"/>
      <c r="J1" s="214"/>
      <c r="K1" s="212" t="s">
        <v>68</v>
      </c>
      <c r="L1" s="213"/>
      <c r="M1" s="213"/>
      <c r="N1" s="213"/>
      <c r="O1" s="213"/>
      <c r="P1" s="213"/>
      <c r="Q1" s="213"/>
      <c r="R1" s="213"/>
      <c r="S1" s="213"/>
      <c r="T1" s="214"/>
      <c r="U1" s="212" t="s">
        <v>122</v>
      </c>
      <c r="V1" s="213"/>
      <c r="W1" s="213"/>
      <c r="X1" s="213"/>
      <c r="Y1" s="213"/>
      <c r="Z1" s="213"/>
      <c r="AA1" s="213"/>
      <c r="AB1" s="213"/>
      <c r="AC1" s="213"/>
      <c r="AD1" s="214"/>
    </row>
    <row r="2" spans="1:30" ht="21.6" thickBot="1">
      <c r="A2" s="212" t="s">
        <v>2</v>
      </c>
      <c r="B2" s="213"/>
      <c r="C2" s="213"/>
      <c r="D2" s="213"/>
      <c r="E2" s="214"/>
      <c r="F2" s="212" t="s">
        <v>3</v>
      </c>
      <c r="G2" s="213"/>
      <c r="H2" s="213"/>
      <c r="I2" s="213"/>
      <c r="J2" s="214"/>
      <c r="K2" s="212" t="s">
        <v>2</v>
      </c>
      <c r="L2" s="213"/>
      <c r="M2" s="213"/>
      <c r="N2" s="213"/>
      <c r="O2" s="214"/>
      <c r="P2" s="212" t="s">
        <v>3</v>
      </c>
      <c r="Q2" s="213"/>
      <c r="R2" s="213"/>
      <c r="S2" s="213"/>
      <c r="T2" s="214"/>
      <c r="U2" s="212" t="s">
        <v>2</v>
      </c>
      <c r="V2" s="213"/>
      <c r="W2" s="213"/>
      <c r="X2" s="213"/>
      <c r="Y2" s="214"/>
      <c r="Z2" s="212" t="s">
        <v>3</v>
      </c>
      <c r="AA2" s="213"/>
      <c r="AB2" s="213"/>
      <c r="AC2" s="213"/>
      <c r="AD2" s="214"/>
    </row>
    <row r="3" spans="1:30" ht="21.6" thickBot="1">
      <c r="A3" s="212" t="s">
        <v>39</v>
      </c>
      <c r="B3" s="213"/>
      <c r="C3" s="213"/>
      <c r="D3" s="213"/>
      <c r="E3" s="213"/>
      <c r="F3" s="213"/>
      <c r="G3" s="213"/>
      <c r="H3" s="213"/>
      <c r="I3" s="213"/>
      <c r="J3" s="214"/>
      <c r="K3" s="212" t="s">
        <v>39</v>
      </c>
      <c r="L3" s="213"/>
      <c r="M3" s="213"/>
      <c r="N3" s="213"/>
      <c r="O3" s="213"/>
      <c r="P3" s="213"/>
      <c r="Q3" s="213"/>
      <c r="R3" s="213"/>
      <c r="S3" s="213"/>
      <c r="T3" s="214"/>
      <c r="U3" s="212" t="s">
        <v>39</v>
      </c>
      <c r="V3" s="213"/>
      <c r="W3" s="213"/>
      <c r="X3" s="213"/>
      <c r="Y3" s="213"/>
      <c r="Z3" s="213"/>
      <c r="AA3" s="213"/>
      <c r="AB3" s="213"/>
      <c r="AC3" s="213"/>
      <c r="AD3" s="214"/>
    </row>
    <row r="4" spans="1:30" ht="21.6" thickBot="1">
      <c r="A4" s="3" t="s">
        <v>0</v>
      </c>
      <c r="B4" s="4" t="s">
        <v>1</v>
      </c>
      <c r="C4" s="5" t="s">
        <v>49</v>
      </c>
      <c r="D4" s="5" t="s">
        <v>48</v>
      </c>
      <c r="E4" s="6" t="s">
        <v>70</v>
      </c>
      <c r="F4" s="3" t="s">
        <v>0</v>
      </c>
      <c r="G4" s="4" t="s">
        <v>1</v>
      </c>
      <c r="H4" s="5" t="s">
        <v>49</v>
      </c>
      <c r="I4" s="5" t="s">
        <v>48</v>
      </c>
      <c r="J4" s="6" t="s">
        <v>70</v>
      </c>
      <c r="K4" s="3" t="s">
        <v>0</v>
      </c>
      <c r="L4" s="4" t="s">
        <v>1</v>
      </c>
      <c r="M4" s="5" t="s">
        <v>49</v>
      </c>
      <c r="N4" s="5" t="s">
        <v>48</v>
      </c>
      <c r="O4" s="6" t="s">
        <v>70</v>
      </c>
      <c r="P4" s="3" t="s">
        <v>0</v>
      </c>
      <c r="Q4" s="4" t="s">
        <v>1</v>
      </c>
      <c r="R4" s="5" t="s">
        <v>49</v>
      </c>
      <c r="S4" s="5" t="s">
        <v>48</v>
      </c>
      <c r="T4" s="6" t="s">
        <v>70</v>
      </c>
      <c r="U4" s="3" t="s">
        <v>0</v>
      </c>
      <c r="V4" s="4" t="s">
        <v>1</v>
      </c>
      <c r="W4" s="5" t="s">
        <v>49</v>
      </c>
      <c r="X4" s="5" t="s">
        <v>48</v>
      </c>
      <c r="Y4" s="6" t="s">
        <v>70</v>
      </c>
      <c r="Z4" s="3" t="s">
        <v>0</v>
      </c>
      <c r="AA4" s="4" t="s">
        <v>1</v>
      </c>
      <c r="AB4" s="5" t="s">
        <v>49</v>
      </c>
      <c r="AC4" s="5" t="s">
        <v>48</v>
      </c>
      <c r="AD4" s="6" t="s">
        <v>70</v>
      </c>
    </row>
    <row r="5" spans="1:30">
      <c r="A5" s="7" t="s">
        <v>5</v>
      </c>
      <c r="B5" s="8" t="s">
        <v>16</v>
      </c>
      <c r="C5" s="9">
        <v>1.5</v>
      </c>
      <c r="D5" s="9">
        <v>3</v>
      </c>
      <c r="E5" s="10">
        <v>60</v>
      </c>
      <c r="F5" s="7" t="s">
        <v>6</v>
      </c>
      <c r="G5" s="8" t="s">
        <v>16</v>
      </c>
      <c r="H5" s="9">
        <v>1.5</v>
      </c>
      <c r="I5" s="9">
        <v>3</v>
      </c>
      <c r="J5" s="10">
        <v>60</v>
      </c>
      <c r="K5" s="7" t="s">
        <v>71</v>
      </c>
      <c r="L5" s="8" t="s">
        <v>16</v>
      </c>
      <c r="M5" s="9">
        <v>1.5</v>
      </c>
      <c r="N5" s="9">
        <v>3</v>
      </c>
      <c r="O5" s="10">
        <v>60</v>
      </c>
      <c r="P5" s="7" t="s">
        <v>72</v>
      </c>
      <c r="Q5" s="8" t="s">
        <v>16</v>
      </c>
      <c r="R5" s="9">
        <v>1.5</v>
      </c>
      <c r="S5" s="9">
        <v>3</v>
      </c>
      <c r="T5" s="10">
        <v>60</v>
      </c>
      <c r="U5" s="7" t="s">
        <v>93</v>
      </c>
      <c r="V5" s="8" t="s">
        <v>16</v>
      </c>
      <c r="W5" s="9">
        <v>1.5</v>
      </c>
      <c r="X5" s="9">
        <v>3</v>
      </c>
      <c r="Y5" s="10">
        <v>60</v>
      </c>
      <c r="Z5" s="7" t="s">
        <v>104</v>
      </c>
      <c r="AA5" s="8" t="s">
        <v>16</v>
      </c>
      <c r="AB5" s="9">
        <v>1.5</v>
      </c>
      <c r="AC5" s="9">
        <v>3</v>
      </c>
      <c r="AD5" s="10">
        <v>60</v>
      </c>
    </row>
    <row r="6" spans="1:30">
      <c r="A6" s="11" t="s">
        <v>9</v>
      </c>
      <c r="B6" s="12" t="s">
        <v>17</v>
      </c>
      <c r="C6" s="13">
        <v>1.5</v>
      </c>
      <c r="D6" s="13">
        <v>3</v>
      </c>
      <c r="E6" s="14">
        <v>60</v>
      </c>
      <c r="F6" s="11" t="s">
        <v>7</v>
      </c>
      <c r="G6" s="12" t="s">
        <v>17</v>
      </c>
      <c r="H6" s="13">
        <v>1.5</v>
      </c>
      <c r="I6" s="13">
        <v>3</v>
      </c>
      <c r="J6" s="14">
        <v>60</v>
      </c>
      <c r="K6" s="7" t="s">
        <v>73</v>
      </c>
      <c r="L6" s="12" t="s">
        <v>17</v>
      </c>
      <c r="M6" s="13">
        <v>1.5</v>
      </c>
      <c r="N6" s="13">
        <v>3</v>
      </c>
      <c r="O6" s="14">
        <v>60</v>
      </c>
      <c r="P6" s="7" t="s">
        <v>81</v>
      </c>
      <c r="Q6" s="12" t="s">
        <v>17</v>
      </c>
      <c r="R6" s="13">
        <v>1.5</v>
      </c>
      <c r="S6" s="13">
        <v>3</v>
      </c>
      <c r="T6" s="14">
        <v>60</v>
      </c>
      <c r="U6" s="7" t="s">
        <v>94</v>
      </c>
      <c r="V6" s="12" t="s">
        <v>17</v>
      </c>
      <c r="W6" s="13">
        <v>1.5</v>
      </c>
      <c r="X6" s="13">
        <v>3</v>
      </c>
      <c r="Y6" s="14">
        <v>60</v>
      </c>
      <c r="Z6" s="7" t="s">
        <v>105</v>
      </c>
      <c r="AA6" s="12" t="s">
        <v>17</v>
      </c>
      <c r="AB6" s="13">
        <v>1.5</v>
      </c>
      <c r="AC6" s="13">
        <v>3</v>
      </c>
      <c r="AD6" s="14">
        <v>60</v>
      </c>
    </row>
    <row r="7" spans="1:30">
      <c r="A7" s="11" t="s">
        <v>10</v>
      </c>
      <c r="B7" s="12" t="s">
        <v>18</v>
      </c>
      <c r="C7" s="13">
        <v>1.5</v>
      </c>
      <c r="D7" s="13">
        <v>3</v>
      </c>
      <c r="E7" s="14">
        <v>60</v>
      </c>
      <c r="F7" s="11" t="s">
        <v>34</v>
      </c>
      <c r="G7" s="12" t="s">
        <v>18</v>
      </c>
      <c r="H7" s="13">
        <v>1.5</v>
      </c>
      <c r="I7" s="13">
        <v>3</v>
      </c>
      <c r="J7" s="14">
        <v>60</v>
      </c>
      <c r="K7" s="7" t="s">
        <v>74</v>
      </c>
      <c r="L7" s="12" t="s">
        <v>18</v>
      </c>
      <c r="M7" s="13">
        <v>1.5</v>
      </c>
      <c r="N7" s="13">
        <v>3</v>
      </c>
      <c r="O7" s="14">
        <v>60</v>
      </c>
      <c r="P7" s="7" t="s">
        <v>82</v>
      </c>
      <c r="Q7" s="12" t="s">
        <v>18</v>
      </c>
      <c r="R7" s="13">
        <v>1.5</v>
      </c>
      <c r="S7" s="13">
        <v>3</v>
      </c>
      <c r="T7" s="14">
        <v>60</v>
      </c>
      <c r="U7" s="7" t="s">
        <v>95</v>
      </c>
      <c r="V7" s="12" t="s">
        <v>18</v>
      </c>
      <c r="W7" s="13">
        <v>1.5</v>
      </c>
      <c r="X7" s="13">
        <v>3</v>
      </c>
      <c r="Y7" s="14">
        <v>60</v>
      </c>
      <c r="Z7" s="7" t="s">
        <v>106</v>
      </c>
      <c r="AA7" s="12" t="s">
        <v>18</v>
      </c>
      <c r="AB7" s="13">
        <v>1.5</v>
      </c>
      <c r="AC7" s="13">
        <v>3</v>
      </c>
      <c r="AD7" s="14">
        <v>60</v>
      </c>
    </row>
    <row r="8" spans="1:30">
      <c r="A8" s="11" t="s">
        <v>11</v>
      </c>
      <c r="B8" s="12" t="s">
        <v>19</v>
      </c>
      <c r="C8" s="13">
        <v>1.5</v>
      </c>
      <c r="D8" s="13">
        <v>3</v>
      </c>
      <c r="E8" s="14">
        <v>60</v>
      </c>
      <c r="F8" s="11" t="s">
        <v>22</v>
      </c>
      <c r="G8" s="12" t="s">
        <v>19</v>
      </c>
      <c r="H8" s="13">
        <v>1.5</v>
      </c>
      <c r="I8" s="13">
        <v>3</v>
      </c>
      <c r="J8" s="14">
        <v>60</v>
      </c>
      <c r="K8" s="7" t="s">
        <v>75</v>
      </c>
      <c r="L8" s="12" t="s">
        <v>19</v>
      </c>
      <c r="M8" s="13">
        <v>1.5</v>
      </c>
      <c r="N8" s="13">
        <v>3</v>
      </c>
      <c r="O8" s="14">
        <v>60</v>
      </c>
      <c r="P8" s="7" t="s">
        <v>83</v>
      </c>
      <c r="Q8" s="12" t="s">
        <v>19</v>
      </c>
      <c r="R8" s="13">
        <v>1.5</v>
      </c>
      <c r="S8" s="13">
        <v>3</v>
      </c>
      <c r="T8" s="14">
        <v>60</v>
      </c>
      <c r="U8" s="7" t="s">
        <v>96</v>
      </c>
      <c r="V8" s="12" t="s">
        <v>19</v>
      </c>
      <c r="W8" s="13">
        <v>1.5</v>
      </c>
      <c r="X8" s="13">
        <v>3</v>
      </c>
      <c r="Y8" s="14">
        <v>60</v>
      </c>
      <c r="Z8" s="7" t="s">
        <v>107</v>
      </c>
      <c r="AA8" s="12" t="s">
        <v>19</v>
      </c>
      <c r="AB8" s="13">
        <v>1.5</v>
      </c>
      <c r="AC8" s="13">
        <v>3</v>
      </c>
      <c r="AD8" s="14">
        <v>60</v>
      </c>
    </row>
    <row r="9" spans="1:30">
      <c r="A9" s="11" t="s">
        <v>24</v>
      </c>
      <c r="B9" s="12" t="s">
        <v>33</v>
      </c>
      <c r="C9" s="13">
        <v>0.5</v>
      </c>
      <c r="D9" s="13">
        <v>1</v>
      </c>
      <c r="E9" s="14">
        <v>20</v>
      </c>
      <c r="F9" s="11" t="s">
        <v>8</v>
      </c>
      <c r="G9" s="12" t="s">
        <v>23</v>
      </c>
      <c r="H9" s="13">
        <v>0.5</v>
      </c>
      <c r="I9" s="13">
        <v>1</v>
      </c>
      <c r="J9" s="14">
        <v>20</v>
      </c>
      <c r="K9" s="7" t="s">
        <v>75</v>
      </c>
      <c r="L9" s="12" t="s">
        <v>33</v>
      </c>
      <c r="M9" s="13">
        <v>0.5</v>
      </c>
      <c r="N9" s="13">
        <v>1</v>
      </c>
      <c r="O9" s="14">
        <v>20</v>
      </c>
      <c r="P9" s="7" t="s">
        <v>83</v>
      </c>
      <c r="Q9" s="12" t="s">
        <v>23</v>
      </c>
      <c r="R9" s="13">
        <v>0.5</v>
      </c>
      <c r="S9" s="13">
        <v>1</v>
      </c>
      <c r="T9" s="14">
        <v>20</v>
      </c>
      <c r="U9" s="7" t="s">
        <v>96</v>
      </c>
      <c r="V9" s="12" t="s">
        <v>33</v>
      </c>
      <c r="W9" s="13">
        <v>0.5</v>
      </c>
      <c r="X9" s="13">
        <v>1</v>
      </c>
      <c r="Y9" s="14">
        <v>20</v>
      </c>
      <c r="Z9" s="7" t="s">
        <v>107</v>
      </c>
      <c r="AA9" s="12" t="s">
        <v>23</v>
      </c>
      <c r="AB9" s="13">
        <v>0.5</v>
      </c>
      <c r="AC9" s="13">
        <v>1</v>
      </c>
      <c r="AD9" s="14">
        <v>20</v>
      </c>
    </row>
    <row r="10" spans="1:30">
      <c r="A10" s="11" t="s">
        <v>12</v>
      </c>
      <c r="B10" s="12" t="s">
        <v>26</v>
      </c>
      <c r="C10" s="13">
        <v>0.5</v>
      </c>
      <c r="D10" s="13">
        <v>1</v>
      </c>
      <c r="E10" s="14">
        <v>20</v>
      </c>
      <c r="F10" s="11" t="s">
        <v>25</v>
      </c>
      <c r="G10" s="12" t="s">
        <v>26</v>
      </c>
      <c r="H10" s="13">
        <v>0.5</v>
      </c>
      <c r="I10" s="13">
        <v>1</v>
      </c>
      <c r="J10" s="14">
        <v>20</v>
      </c>
      <c r="K10" s="7" t="s">
        <v>76</v>
      </c>
      <c r="L10" s="12" t="s">
        <v>26</v>
      </c>
      <c r="M10" s="13">
        <v>0.5</v>
      </c>
      <c r="N10" s="13">
        <v>1</v>
      </c>
      <c r="O10" s="14">
        <v>20</v>
      </c>
      <c r="P10" s="7" t="s">
        <v>84</v>
      </c>
      <c r="Q10" s="12" t="s">
        <v>26</v>
      </c>
      <c r="R10" s="13">
        <v>0.5</v>
      </c>
      <c r="S10" s="13">
        <v>1</v>
      </c>
      <c r="T10" s="14">
        <v>20</v>
      </c>
      <c r="U10" s="7" t="s">
        <v>97</v>
      </c>
      <c r="V10" s="12" t="s">
        <v>26</v>
      </c>
      <c r="W10" s="13">
        <v>0.5</v>
      </c>
      <c r="X10" s="13">
        <v>1</v>
      </c>
      <c r="Y10" s="14">
        <v>20</v>
      </c>
      <c r="Z10" s="7" t="s">
        <v>108</v>
      </c>
      <c r="AA10" s="12" t="s">
        <v>26</v>
      </c>
      <c r="AB10" s="13">
        <v>0.5</v>
      </c>
      <c r="AC10" s="13">
        <v>1</v>
      </c>
      <c r="AD10" s="14">
        <v>20</v>
      </c>
    </row>
    <row r="11" spans="1:30">
      <c r="A11" s="11" t="s">
        <v>32</v>
      </c>
      <c r="B11" s="12" t="s">
        <v>27</v>
      </c>
      <c r="C11" s="13">
        <v>0.5</v>
      </c>
      <c r="D11" s="13">
        <v>1</v>
      </c>
      <c r="E11" s="14">
        <v>20</v>
      </c>
      <c r="F11" s="11" t="s">
        <v>35</v>
      </c>
      <c r="G11" s="12" t="s">
        <v>27</v>
      </c>
      <c r="H11" s="13">
        <v>0.5</v>
      </c>
      <c r="I11" s="13">
        <v>1</v>
      </c>
      <c r="J11" s="14">
        <v>20</v>
      </c>
      <c r="K11" s="7" t="s">
        <v>87</v>
      </c>
      <c r="L11" s="12" t="s">
        <v>27</v>
      </c>
      <c r="M11" s="13">
        <v>0.5</v>
      </c>
      <c r="N11" s="13">
        <v>1</v>
      </c>
      <c r="O11" s="14">
        <v>20</v>
      </c>
      <c r="P11" s="7" t="s">
        <v>88</v>
      </c>
      <c r="Q11" s="12" t="s">
        <v>27</v>
      </c>
      <c r="R11" s="13">
        <v>0.5</v>
      </c>
      <c r="S11" s="13">
        <v>1</v>
      </c>
      <c r="T11" s="14">
        <v>20</v>
      </c>
      <c r="U11" s="7" t="s">
        <v>98</v>
      </c>
      <c r="V11" s="12" t="s">
        <v>27</v>
      </c>
      <c r="W11" s="13">
        <v>0.5</v>
      </c>
      <c r="X11" s="13">
        <v>1</v>
      </c>
      <c r="Y11" s="14">
        <v>20</v>
      </c>
      <c r="Z11" s="7" t="s">
        <v>109</v>
      </c>
      <c r="AA11" s="12" t="s">
        <v>27</v>
      </c>
      <c r="AB11" s="13">
        <v>0.5</v>
      </c>
      <c r="AC11" s="13">
        <v>1</v>
      </c>
      <c r="AD11" s="14">
        <v>20</v>
      </c>
    </row>
    <row r="12" spans="1:30">
      <c r="A12" s="11" t="s">
        <v>13</v>
      </c>
      <c r="B12" s="12" t="s">
        <v>28</v>
      </c>
      <c r="C12" s="13">
        <v>0.5</v>
      </c>
      <c r="D12" s="13">
        <v>1</v>
      </c>
      <c r="E12" s="14">
        <v>20</v>
      </c>
      <c r="F12" s="11" t="s">
        <v>29</v>
      </c>
      <c r="G12" s="12" t="s">
        <v>28</v>
      </c>
      <c r="H12" s="13">
        <v>0.5</v>
      </c>
      <c r="I12" s="13">
        <v>1</v>
      </c>
      <c r="J12" s="14">
        <v>20</v>
      </c>
      <c r="K12" s="7" t="s">
        <v>77</v>
      </c>
      <c r="L12" s="12" t="s">
        <v>28</v>
      </c>
      <c r="M12" s="13">
        <v>0.5</v>
      </c>
      <c r="N12" s="13">
        <v>1</v>
      </c>
      <c r="O12" s="14">
        <v>20</v>
      </c>
      <c r="P12" s="7" t="s">
        <v>78</v>
      </c>
      <c r="Q12" s="12" t="s">
        <v>28</v>
      </c>
      <c r="R12" s="13">
        <v>0.5</v>
      </c>
      <c r="S12" s="13">
        <v>1</v>
      </c>
      <c r="T12" s="14">
        <v>20</v>
      </c>
      <c r="U12" s="7" t="s">
        <v>99</v>
      </c>
      <c r="V12" s="12" t="s">
        <v>28</v>
      </c>
      <c r="W12" s="13">
        <v>0.5</v>
      </c>
      <c r="X12" s="13">
        <v>1</v>
      </c>
      <c r="Y12" s="14">
        <v>20</v>
      </c>
      <c r="Z12" s="7" t="s">
        <v>110</v>
      </c>
      <c r="AA12" s="12" t="s">
        <v>28</v>
      </c>
      <c r="AB12" s="13">
        <v>0.5</v>
      </c>
      <c r="AC12" s="13">
        <v>1</v>
      </c>
      <c r="AD12" s="14">
        <v>20</v>
      </c>
    </row>
    <row r="13" spans="1:30">
      <c r="A13" s="11" t="s">
        <v>31</v>
      </c>
      <c r="B13" s="12" t="s">
        <v>30</v>
      </c>
      <c r="C13" s="13">
        <v>0.5</v>
      </c>
      <c r="D13" s="13">
        <v>1</v>
      </c>
      <c r="E13" s="14">
        <v>20</v>
      </c>
      <c r="F13" s="11" t="s">
        <v>36</v>
      </c>
      <c r="G13" s="12" t="s">
        <v>30</v>
      </c>
      <c r="H13" s="13">
        <v>0.5</v>
      </c>
      <c r="I13" s="13">
        <v>1</v>
      </c>
      <c r="J13" s="14">
        <v>20</v>
      </c>
      <c r="K13" s="7" t="s">
        <v>89</v>
      </c>
      <c r="L13" s="12" t="s">
        <v>30</v>
      </c>
      <c r="M13" s="13">
        <v>0.5</v>
      </c>
      <c r="N13" s="13">
        <v>1</v>
      </c>
      <c r="O13" s="14">
        <v>20</v>
      </c>
      <c r="P13" s="7" t="s">
        <v>90</v>
      </c>
      <c r="Q13" s="12" t="s">
        <v>30</v>
      </c>
      <c r="R13" s="13">
        <v>0.5</v>
      </c>
      <c r="S13" s="13">
        <v>1</v>
      </c>
      <c r="T13" s="14">
        <v>20</v>
      </c>
      <c r="U13" s="7" t="s">
        <v>100</v>
      </c>
      <c r="V13" s="12" t="s">
        <v>30</v>
      </c>
      <c r="W13" s="13">
        <v>0.5</v>
      </c>
      <c r="X13" s="13">
        <v>1</v>
      </c>
      <c r="Y13" s="14">
        <v>20</v>
      </c>
      <c r="Z13" s="7" t="s">
        <v>111</v>
      </c>
      <c r="AA13" s="12" t="s">
        <v>30</v>
      </c>
      <c r="AB13" s="13">
        <v>0.5</v>
      </c>
      <c r="AC13" s="13">
        <v>1</v>
      </c>
      <c r="AD13" s="14">
        <v>20</v>
      </c>
    </row>
    <row r="14" spans="1:30">
      <c r="A14" s="11" t="s">
        <v>14</v>
      </c>
      <c r="B14" s="12" t="s">
        <v>20</v>
      </c>
      <c r="C14" s="13">
        <v>0.5</v>
      </c>
      <c r="D14" s="13">
        <v>1</v>
      </c>
      <c r="E14" s="14">
        <v>20</v>
      </c>
      <c r="F14" s="11" t="s">
        <v>37</v>
      </c>
      <c r="G14" s="12" t="s">
        <v>20</v>
      </c>
      <c r="H14" s="13">
        <v>0.5</v>
      </c>
      <c r="I14" s="13">
        <v>1</v>
      </c>
      <c r="J14" s="14">
        <v>20</v>
      </c>
      <c r="K14" s="7" t="s">
        <v>79</v>
      </c>
      <c r="L14" s="12" t="s">
        <v>20</v>
      </c>
      <c r="M14" s="13">
        <v>0.5</v>
      </c>
      <c r="N14" s="13">
        <v>1</v>
      </c>
      <c r="O14" s="14">
        <v>20</v>
      </c>
      <c r="P14" s="7" t="s">
        <v>85</v>
      </c>
      <c r="Q14" s="12" t="s">
        <v>20</v>
      </c>
      <c r="R14" s="13">
        <v>0.5</v>
      </c>
      <c r="S14" s="13">
        <v>1</v>
      </c>
      <c r="T14" s="14">
        <v>20</v>
      </c>
      <c r="U14" s="7" t="s">
        <v>101</v>
      </c>
      <c r="V14" s="12" t="s">
        <v>20</v>
      </c>
      <c r="W14" s="13">
        <v>0.5</v>
      </c>
      <c r="X14" s="13">
        <v>1</v>
      </c>
      <c r="Y14" s="14">
        <v>20</v>
      </c>
      <c r="Z14" s="7" t="s">
        <v>112</v>
      </c>
      <c r="AA14" s="12" t="s">
        <v>20</v>
      </c>
      <c r="AB14" s="13">
        <v>0.5</v>
      </c>
      <c r="AC14" s="13">
        <v>1</v>
      </c>
      <c r="AD14" s="14">
        <v>20</v>
      </c>
    </row>
    <row r="15" spans="1:30">
      <c r="A15" s="11" t="s">
        <v>55</v>
      </c>
      <c r="B15" s="12" t="s">
        <v>20</v>
      </c>
      <c r="C15" s="13">
        <v>0.5</v>
      </c>
      <c r="D15" s="13">
        <v>1</v>
      </c>
      <c r="E15" s="14">
        <v>20</v>
      </c>
      <c r="F15" s="11" t="s">
        <v>56</v>
      </c>
      <c r="G15" s="12" t="s">
        <v>20</v>
      </c>
      <c r="H15" s="13">
        <v>0.5</v>
      </c>
      <c r="I15" s="13">
        <v>1</v>
      </c>
      <c r="J15" s="14">
        <v>20</v>
      </c>
      <c r="K15" s="7" t="s">
        <v>91</v>
      </c>
      <c r="L15" s="12" t="s">
        <v>20</v>
      </c>
      <c r="M15" s="13">
        <v>0.5</v>
      </c>
      <c r="N15" s="13">
        <v>1</v>
      </c>
      <c r="O15" s="14">
        <v>20</v>
      </c>
      <c r="P15" s="7" t="s">
        <v>92</v>
      </c>
      <c r="Q15" s="12" t="s">
        <v>20</v>
      </c>
      <c r="R15" s="13">
        <v>0.5</v>
      </c>
      <c r="S15" s="13">
        <v>1</v>
      </c>
      <c r="T15" s="14">
        <v>20</v>
      </c>
      <c r="U15" s="7" t="s">
        <v>102</v>
      </c>
      <c r="V15" s="12" t="s">
        <v>20</v>
      </c>
      <c r="W15" s="13">
        <v>0.5</v>
      </c>
      <c r="X15" s="13">
        <v>1</v>
      </c>
      <c r="Y15" s="14">
        <v>20</v>
      </c>
      <c r="Z15" s="7" t="s">
        <v>113</v>
      </c>
      <c r="AA15" s="12" t="s">
        <v>20</v>
      </c>
      <c r="AB15" s="13">
        <v>0.5</v>
      </c>
      <c r="AC15" s="13">
        <v>1</v>
      </c>
      <c r="AD15" s="14">
        <v>20</v>
      </c>
    </row>
    <row r="16" spans="1:30" ht="21.6" thickBot="1">
      <c r="A16" s="15" t="s">
        <v>15</v>
      </c>
      <c r="B16" s="16" t="s">
        <v>21</v>
      </c>
      <c r="C16" s="104">
        <v>1.5</v>
      </c>
      <c r="D16" s="104">
        <v>3</v>
      </c>
      <c r="E16" s="18">
        <v>60</v>
      </c>
      <c r="F16" s="15" t="s">
        <v>38</v>
      </c>
      <c r="G16" s="16" t="s">
        <v>21</v>
      </c>
      <c r="H16" s="104">
        <v>1.5</v>
      </c>
      <c r="I16" s="104">
        <v>3</v>
      </c>
      <c r="J16" s="18">
        <v>60</v>
      </c>
      <c r="K16" s="7" t="s">
        <v>80</v>
      </c>
      <c r="L16" s="16" t="s">
        <v>21</v>
      </c>
      <c r="M16" s="104">
        <v>1.5</v>
      </c>
      <c r="N16" s="104">
        <v>3</v>
      </c>
      <c r="O16" s="18">
        <v>60</v>
      </c>
      <c r="P16" s="7" t="s">
        <v>86</v>
      </c>
      <c r="Q16" s="16" t="s">
        <v>21</v>
      </c>
      <c r="R16" s="104">
        <v>1.5</v>
      </c>
      <c r="S16" s="104">
        <v>3</v>
      </c>
      <c r="T16" s="18">
        <v>60</v>
      </c>
      <c r="U16" s="7" t="s">
        <v>103</v>
      </c>
      <c r="V16" s="16" t="s">
        <v>21</v>
      </c>
      <c r="W16" s="104">
        <v>1.5</v>
      </c>
      <c r="X16" s="104">
        <v>3</v>
      </c>
      <c r="Y16" s="18">
        <v>60</v>
      </c>
      <c r="Z16" s="7" t="s">
        <v>114</v>
      </c>
      <c r="AA16" s="16" t="s">
        <v>21</v>
      </c>
      <c r="AB16" s="104">
        <v>1.5</v>
      </c>
      <c r="AC16" s="104">
        <v>3</v>
      </c>
      <c r="AD16" s="18">
        <v>60</v>
      </c>
    </row>
    <row r="17" spans="1:30" ht="21.6" thickBot="1">
      <c r="A17" s="212" t="s">
        <v>60</v>
      </c>
      <c r="B17" s="215"/>
      <c r="C17" s="19">
        <f>SUM(C5:C16)</f>
        <v>11</v>
      </c>
      <c r="D17" s="46">
        <f>SUM(D5:D16)</f>
        <v>22</v>
      </c>
      <c r="E17" s="21">
        <f>SUM(E5:E16)</f>
        <v>440</v>
      </c>
      <c r="F17" s="212" t="s">
        <v>61</v>
      </c>
      <c r="G17" s="215"/>
      <c r="H17" s="19">
        <f>SUM(H5:H16)</f>
        <v>11</v>
      </c>
      <c r="I17" s="46">
        <f>SUM(I5:I16)</f>
        <v>22</v>
      </c>
      <c r="J17" s="103">
        <f>SUM(J5:J16)</f>
        <v>440</v>
      </c>
      <c r="K17" s="212" t="s">
        <v>60</v>
      </c>
      <c r="L17" s="215"/>
      <c r="M17" s="19">
        <f>SUM(M5:M16)</f>
        <v>11</v>
      </c>
      <c r="N17" s="46">
        <f>SUM(N5:N16)</f>
        <v>22</v>
      </c>
      <c r="O17" s="21">
        <f>SUM(O5:O16)</f>
        <v>440</v>
      </c>
      <c r="P17" s="212" t="s">
        <v>61</v>
      </c>
      <c r="Q17" s="215"/>
      <c r="R17" s="19">
        <f>SUM(R5:R16)</f>
        <v>11</v>
      </c>
      <c r="S17" s="46">
        <f>SUM(S5:S16)</f>
        <v>22</v>
      </c>
      <c r="T17" s="103">
        <f>SUM(T5:T16)</f>
        <v>440</v>
      </c>
      <c r="U17" s="212" t="s">
        <v>60</v>
      </c>
      <c r="V17" s="215"/>
      <c r="W17" s="19">
        <f>SUM(W5:W16)</f>
        <v>11</v>
      </c>
      <c r="X17" s="46">
        <f>SUM(X5:X16)</f>
        <v>22</v>
      </c>
      <c r="Y17" s="21">
        <f>SUM(Y5:Y16)</f>
        <v>440</v>
      </c>
      <c r="Z17" s="212" t="s">
        <v>61</v>
      </c>
      <c r="AA17" s="215"/>
      <c r="AB17" s="19">
        <f>SUM(AB5:AB16)</f>
        <v>11</v>
      </c>
      <c r="AC17" s="46">
        <f>SUM(AC5:AC16)</f>
        <v>22</v>
      </c>
      <c r="AD17" s="103">
        <f>SUM(AD5:AD16)</f>
        <v>440</v>
      </c>
    </row>
    <row r="18" spans="1:30" ht="21.6" thickBot="1">
      <c r="A18" s="212" t="s">
        <v>40</v>
      </c>
      <c r="B18" s="213"/>
      <c r="C18" s="213"/>
      <c r="D18" s="213"/>
      <c r="E18" s="213"/>
      <c r="F18" s="213"/>
      <c r="G18" s="213"/>
      <c r="H18" s="213"/>
      <c r="I18" s="213"/>
      <c r="J18" s="214"/>
      <c r="K18" s="212" t="s">
        <v>40</v>
      </c>
      <c r="L18" s="213"/>
      <c r="M18" s="213"/>
      <c r="N18" s="213"/>
      <c r="O18" s="213"/>
      <c r="P18" s="213"/>
      <c r="Q18" s="213"/>
      <c r="R18" s="213"/>
      <c r="S18" s="213"/>
      <c r="T18" s="214"/>
      <c r="U18" s="212" t="s">
        <v>40</v>
      </c>
      <c r="V18" s="213"/>
      <c r="W18" s="213"/>
      <c r="X18" s="213"/>
      <c r="Y18" s="213"/>
      <c r="Z18" s="213"/>
      <c r="AA18" s="213"/>
      <c r="AB18" s="213"/>
      <c r="AC18" s="213"/>
      <c r="AD18" s="214"/>
    </row>
    <row r="19" spans="1:30" ht="37.950000000000003" customHeight="1" thickBot="1">
      <c r="A19" s="23" t="s">
        <v>0</v>
      </c>
      <c r="B19" s="24" t="s">
        <v>1</v>
      </c>
      <c r="C19" s="5" t="s">
        <v>49</v>
      </c>
      <c r="D19" s="5" t="s">
        <v>48</v>
      </c>
      <c r="E19" s="6" t="s">
        <v>70</v>
      </c>
      <c r="F19" s="23" t="s">
        <v>0</v>
      </c>
      <c r="G19" s="24" t="s">
        <v>1</v>
      </c>
      <c r="H19" s="5" t="s">
        <v>49</v>
      </c>
      <c r="I19" s="5" t="s">
        <v>48</v>
      </c>
      <c r="J19" s="6" t="s">
        <v>70</v>
      </c>
      <c r="K19" s="23" t="s">
        <v>0</v>
      </c>
      <c r="L19" s="24" t="s">
        <v>1</v>
      </c>
      <c r="M19" s="5" t="s">
        <v>49</v>
      </c>
      <c r="N19" s="5" t="s">
        <v>48</v>
      </c>
      <c r="O19" s="6" t="s">
        <v>70</v>
      </c>
      <c r="P19" s="23" t="s">
        <v>0</v>
      </c>
      <c r="Q19" s="24" t="s">
        <v>1</v>
      </c>
      <c r="R19" s="5" t="s">
        <v>49</v>
      </c>
      <c r="S19" s="5" t="s">
        <v>48</v>
      </c>
      <c r="T19" s="6" t="s">
        <v>70</v>
      </c>
      <c r="U19" s="23" t="s">
        <v>0</v>
      </c>
      <c r="V19" s="24" t="s">
        <v>1</v>
      </c>
      <c r="W19" s="5" t="s">
        <v>49</v>
      </c>
      <c r="X19" s="5" t="s">
        <v>48</v>
      </c>
      <c r="Y19" s="6" t="s">
        <v>70</v>
      </c>
      <c r="Z19" s="23" t="s">
        <v>0</v>
      </c>
      <c r="AA19" s="24" t="s">
        <v>1</v>
      </c>
      <c r="AB19" s="5" t="s">
        <v>49</v>
      </c>
      <c r="AC19" s="5" t="s">
        <v>48</v>
      </c>
      <c r="AD19" s="6" t="s">
        <v>70</v>
      </c>
    </row>
    <row r="20" spans="1:30">
      <c r="A20" s="7" t="s">
        <v>45</v>
      </c>
      <c r="B20" s="8" t="s">
        <v>119</v>
      </c>
      <c r="C20" s="9">
        <v>0.5</v>
      </c>
      <c r="D20" s="9">
        <v>1</v>
      </c>
      <c r="E20" s="33">
        <v>20</v>
      </c>
      <c r="F20" s="7" t="s">
        <v>45</v>
      </c>
      <c r="G20" s="8" t="s">
        <v>46</v>
      </c>
      <c r="H20" s="9">
        <v>0.5</v>
      </c>
      <c r="I20" s="9">
        <v>1</v>
      </c>
      <c r="J20" s="10">
        <v>20</v>
      </c>
      <c r="K20" s="7" t="s">
        <v>129</v>
      </c>
      <c r="L20" s="8" t="s">
        <v>117</v>
      </c>
      <c r="M20" s="9">
        <v>0.5</v>
      </c>
      <c r="N20" s="9">
        <v>1</v>
      </c>
      <c r="O20" s="10">
        <v>20</v>
      </c>
      <c r="P20" s="7" t="s">
        <v>132</v>
      </c>
      <c r="Q20" s="8" t="s">
        <v>115</v>
      </c>
      <c r="R20" s="9">
        <v>0.5</v>
      </c>
      <c r="S20" s="9">
        <v>1</v>
      </c>
      <c r="T20" s="10">
        <v>20</v>
      </c>
      <c r="U20" s="7" t="s">
        <v>133</v>
      </c>
      <c r="V20" s="8" t="s">
        <v>118</v>
      </c>
      <c r="W20" s="9">
        <v>0.5</v>
      </c>
      <c r="X20" s="9">
        <v>1</v>
      </c>
      <c r="Y20" s="10">
        <v>20</v>
      </c>
      <c r="Z20" s="7" t="s">
        <v>135</v>
      </c>
      <c r="AA20" s="8" t="s">
        <v>116</v>
      </c>
      <c r="AB20" s="9">
        <v>0.5</v>
      </c>
      <c r="AC20" s="9">
        <v>1</v>
      </c>
      <c r="AD20" s="10">
        <v>20</v>
      </c>
    </row>
    <row r="21" spans="1:30">
      <c r="A21" s="11" t="s">
        <v>41</v>
      </c>
      <c r="B21" s="8" t="s">
        <v>120</v>
      </c>
      <c r="C21" s="13">
        <v>0.5</v>
      </c>
      <c r="D21" s="13">
        <v>1</v>
      </c>
      <c r="E21" s="10">
        <v>20</v>
      </c>
      <c r="F21" s="11" t="s">
        <v>128</v>
      </c>
      <c r="G21" s="8" t="s">
        <v>121</v>
      </c>
      <c r="H21" s="13">
        <v>0.5</v>
      </c>
      <c r="I21" s="13">
        <v>1</v>
      </c>
      <c r="J21" s="10">
        <v>20</v>
      </c>
      <c r="K21" s="11" t="s">
        <v>131</v>
      </c>
      <c r="L21" s="8" t="s">
        <v>124</v>
      </c>
      <c r="M21" s="13">
        <v>0.5</v>
      </c>
      <c r="N21" s="13">
        <v>1</v>
      </c>
      <c r="O21" s="10">
        <v>20</v>
      </c>
      <c r="P21" s="11" t="s">
        <v>130</v>
      </c>
      <c r="Q21" s="8" t="s">
        <v>125</v>
      </c>
      <c r="R21" s="13">
        <v>0.5</v>
      </c>
      <c r="S21" s="13">
        <v>1</v>
      </c>
      <c r="T21" s="10">
        <v>20</v>
      </c>
      <c r="U21" s="11" t="s">
        <v>134</v>
      </c>
      <c r="V21" s="8" t="s">
        <v>126</v>
      </c>
      <c r="W21" s="13">
        <v>0.5</v>
      </c>
      <c r="X21" s="13">
        <v>1</v>
      </c>
      <c r="Y21" s="10">
        <v>20</v>
      </c>
      <c r="Z21" s="11" t="s">
        <v>136</v>
      </c>
      <c r="AA21" s="8" t="s">
        <v>127</v>
      </c>
      <c r="AB21" s="13">
        <v>0.5</v>
      </c>
      <c r="AC21" s="13">
        <v>1</v>
      </c>
      <c r="AD21" s="10">
        <v>20</v>
      </c>
    </row>
    <row r="22" spans="1:30">
      <c r="A22" s="11" t="s">
        <v>43</v>
      </c>
      <c r="B22" s="57" t="s">
        <v>141</v>
      </c>
      <c r="C22" s="13">
        <v>0.5</v>
      </c>
      <c r="D22" s="13">
        <v>1</v>
      </c>
      <c r="E22" s="10">
        <v>20</v>
      </c>
      <c r="F22" s="11" t="s">
        <v>42</v>
      </c>
      <c r="G22" s="57" t="s">
        <v>142</v>
      </c>
      <c r="H22" s="13">
        <v>0.5</v>
      </c>
      <c r="I22" s="13">
        <v>1</v>
      </c>
      <c r="J22" s="10">
        <v>20</v>
      </c>
      <c r="K22" s="11" t="s">
        <v>137</v>
      </c>
      <c r="L22" s="57" t="s">
        <v>143</v>
      </c>
      <c r="M22" s="13">
        <v>0.5</v>
      </c>
      <c r="N22" s="13">
        <v>1</v>
      </c>
      <c r="O22" s="10">
        <v>20</v>
      </c>
      <c r="P22" s="11" t="s">
        <v>138</v>
      </c>
      <c r="Q22" s="57" t="s">
        <v>144</v>
      </c>
      <c r="R22" s="13">
        <v>0.5</v>
      </c>
      <c r="S22" s="13">
        <v>1</v>
      </c>
      <c r="T22" s="10">
        <v>20</v>
      </c>
      <c r="U22" s="11" t="s">
        <v>139</v>
      </c>
      <c r="V22" s="57" t="s">
        <v>145</v>
      </c>
      <c r="W22" s="13">
        <v>0.5</v>
      </c>
      <c r="X22" s="13">
        <v>1</v>
      </c>
      <c r="Y22" s="10">
        <v>20</v>
      </c>
      <c r="Z22" s="11" t="s">
        <v>140</v>
      </c>
      <c r="AA22" s="57" t="s">
        <v>146</v>
      </c>
      <c r="AB22" s="13">
        <v>0.5</v>
      </c>
      <c r="AC22" s="13">
        <v>1</v>
      </c>
      <c r="AD22" s="10">
        <v>20</v>
      </c>
    </row>
    <row r="23" spans="1:30" s="58" customFormat="1">
      <c r="A23" s="76" t="s">
        <v>147</v>
      </c>
      <c r="B23" s="77" t="s">
        <v>211</v>
      </c>
      <c r="C23" s="78">
        <v>0.5</v>
      </c>
      <c r="D23" s="78">
        <v>1</v>
      </c>
      <c r="E23" s="79">
        <v>20</v>
      </c>
      <c r="F23" s="76" t="s">
        <v>148</v>
      </c>
      <c r="G23" s="77" t="s">
        <v>212</v>
      </c>
      <c r="H23" s="78">
        <v>0.5</v>
      </c>
      <c r="I23" s="78">
        <v>1</v>
      </c>
      <c r="J23" s="79">
        <v>20</v>
      </c>
      <c r="K23" s="76" t="s">
        <v>150</v>
      </c>
      <c r="L23" s="77" t="s">
        <v>213</v>
      </c>
      <c r="M23" s="78">
        <v>0.5</v>
      </c>
      <c r="N23" s="78">
        <v>1</v>
      </c>
      <c r="O23" s="79">
        <v>20</v>
      </c>
      <c r="P23" s="76" t="s">
        <v>149</v>
      </c>
      <c r="Q23" s="77" t="s">
        <v>214</v>
      </c>
      <c r="R23" s="78">
        <v>0.5</v>
      </c>
      <c r="S23" s="78">
        <v>1</v>
      </c>
      <c r="T23" s="79">
        <v>20</v>
      </c>
      <c r="U23" s="76" t="s">
        <v>151</v>
      </c>
      <c r="V23" s="77" t="s">
        <v>215</v>
      </c>
      <c r="W23" s="78">
        <v>0.5</v>
      </c>
      <c r="X23" s="78">
        <v>1</v>
      </c>
      <c r="Y23" s="79">
        <v>20</v>
      </c>
      <c r="Z23" s="76" t="s">
        <v>152</v>
      </c>
      <c r="AA23" s="77" t="s">
        <v>216</v>
      </c>
      <c r="AB23" s="78">
        <v>0.5</v>
      </c>
      <c r="AC23" s="78">
        <v>1</v>
      </c>
      <c r="AD23" s="79">
        <v>20</v>
      </c>
    </row>
    <row r="24" spans="1:30" s="58" customFormat="1">
      <c r="A24" s="80" t="s">
        <v>44</v>
      </c>
      <c r="B24" s="81" t="s">
        <v>153</v>
      </c>
      <c r="C24" s="82">
        <v>0.5</v>
      </c>
      <c r="D24" s="82">
        <v>1</v>
      </c>
      <c r="E24" s="83">
        <v>20</v>
      </c>
      <c r="F24" s="80" t="s">
        <v>148</v>
      </c>
      <c r="G24" s="81" t="s">
        <v>155</v>
      </c>
      <c r="H24" s="82">
        <v>0.5</v>
      </c>
      <c r="I24" s="82">
        <v>1</v>
      </c>
      <c r="J24" s="83">
        <v>20</v>
      </c>
      <c r="K24" s="80" t="s">
        <v>150</v>
      </c>
      <c r="L24" s="81" t="s">
        <v>156</v>
      </c>
      <c r="M24" s="82">
        <v>0.5</v>
      </c>
      <c r="N24" s="82">
        <v>1</v>
      </c>
      <c r="O24" s="83">
        <v>20</v>
      </c>
      <c r="P24" s="80" t="s">
        <v>149</v>
      </c>
      <c r="Q24" s="81" t="s">
        <v>157</v>
      </c>
      <c r="R24" s="82">
        <v>0.5</v>
      </c>
      <c r="S24" s="82">
        <v>1</v>
      </c>
      <c r="T24" s="83">
        <v>20</v>
      </c>
      <c r="U24" s="80" t="s">
        <v>151</v>
      </c>
      <c r="V24" s="81" t="s">
        <v>158</v>
      </c>
      <c r="W24" s="82">
        <v>0.5</v>
      </c>
      <c r="X24" s="82">
        <v>1</v>
      </c>
      <c r="Y24" s="83">
        <v>20</v>
      </c>
      <c r="Z24" s="80" t="s">
        <v>152</v>
      </c>
      <c r="AA24" s="81" t="s">
        <v>154</v>
      </c>
      <c r="AB24" s="82">
        <v>0.5</v>
      </c>
      <c r="AC24" s="82">
        <v>1</v>
      </c>
      <c r="AD24" s="83">
        <v>20</v>
      </c>
    </row>
    <row r="25" spans="1:30" s="58" customFormat="1">
      <c r="A25" s="229" t="s">
        <v>161</v>
      </c>
      <c r="B25" s="67" t="s">
        <v>159</v>
      </c>
      <c r="C25" s="68"/>
      <c r="D25" s="68"/>
      <c r="E25" s="69"/>
      <c r="F25" s="229" t="s">
        <v>170</v>
      </c>
      <c r="G25" s="67" t="s">
        <v>162</v>
      </c>
      <c r="H25" s="68"/>
      <c r="I25" s="68"/>
      <c r="J25" s="69"/>
      <c r="K25" s="229" t="s">
        <v>171</v>
      </c>
      <c r="L25" s="67" t="s">
        <v>160</v>
      </c>
      <c r="M25" s="68"/>
      <c r="N25" s="68"/>
      <c r="O25" s="69"/>
      <c r="P25" s="229" t="s">
        <v>172</v>
      </c>
      <c r="Q25" s="67" t="s">
        <v>166</v>
      </c>
      <c r="R25" s="68"/>
      <c r="S25" s="68"/>
      <c r="T25" s="69"/>
      <c r="U25" s="229" t="s">
        <v>173</v>
      </c>
      <c r="V25" s="67" t="s">
        <v>164</v>
      </c>
      <c r="W25" s="68"/>
      <c r="X25" s="68"/>
      <c r="Y25" s="69"/>
      <c r="Z25" s="229" t="s">
        <v>174</v>
      </c>
      <c r="AA25" s="67" t="s">
        <v>165</v>
      </c>
      <c r="AB25" s="68"/>
      <c r="AC25" s="68"/>
      <c r="AD25" s="69"/>
    </row>
    <row r="26" spans="1:30" s="58" customFormat="1">
      <c r="A26" s="230"/>
      <c r="B26" s="70" t="s">
        <v>160</v>
      </c>
      <c r="C26" s="71"/>
      <c r="D26" s="71"/>
      <c r="E26" s="72"/>
      <c r="F26" s="230"/>
      <c r="G26" s="70" t="s">
        <v>163</v>
      </c>
      <c r="H26" s="71"/>
      <c r="I26" s="71"/>
      <c r="J26" s="72"/>
      <c r="K26" s="230"/>
      <c r="L26" s="70" t="s">
        <v>164</v>
      </c>
      <c r="M26" s="71"/>
      <c r="N26" s="71"/>
      <c r="O26" s="72"/>
      <c r="P26" s="230"/>
      <c r="Q26" s="70" t="s">
        <v>165</v>
      </c>
      <c r="R26" s="71"/>
      <c r="S26" s="71"/>
      <c r="T26" s="72"/>
      <c r="U26" s="230"/>
      <c r="V26" s="70" t="s">
        <v>167</v>
      </c>
      <c r="W26" s="71"/>
      <c r="X26" s="71"/>
      <c r="Y26" s="72"/>
      <c r="Z26" s="230"/>
      <c r="AA26" s="70" t="s">
        <v>162</v>
      </c>
      <c r="AB26" s="71"/>
      <c r="AC26" s="71"/>
      <c r="AD26" s="72"/>
    </row>
    <row r="27" spans="1:30" s="58" customFormat="1">
      <c r="A27" s="231"/>
      <c r="B27" s="73" t="s">
        <v>164</v>
      </c>
      <c r="C27" s="74"/>
      <c r="D27" s="74"/>
      <c r="E27" s="75"/>
      <c r="F27" s="231"/>
      <c r="G27" s="73" t="s">
        <v>165</v>
      </c>
      <c r="H27" s="74"/>
      <c r="I27" s="74"/>
      <c r="J27" s="75"/>
      <c r="K27" s="231"/>
      <c r="L27" s="73" t="s">
        <v>167</v>
      </c>
      <c r="M27" s="74"/>
      <c r="N27" s="74"/>
      <c r="O27" s="75"/>
      <c r="P27" s="231"/>
      <c r="Q27" s="73" t="s">
        <v>168</v>
      </c>
      <c r="R27" s="74"/>
      <c r="S27" s="74"/>
      <c r="T27" s="75"/>
      <c r="U27" s="231"/>
      <c r="V27" s="73" t="s">
        <v>169</v>
      </c>
      <c r="W27" s="74"/>
      <c r="X27" s="74"/>
      <c r="Y27" s="75"/>
      <c r="Z27" s="231"/>
      <c r="AA27" s="73" t="s">
        <v>166</v>
      </c>
      <c r="AB27" s="74"/>
      <c r="AC27" s="74"/>
      <c r="AD27" s="75"/>
    </row>
    <row r="28" spans="1:30" s="58" customFormat="1">
      <c r="A28" s="232" t="s">
        <v>161</v>
      </c>
      <c r="B28" s="88" t="s">
        <v>159</v>
      </c>
      <c r="C28" s="89"/>
      <c r="D28" s="89"/>
      <c r="E28" s="90"/>
      <c r="F28" s="232" t="s">
        <v>170</v>
      </c>
      <c r="G28" s="88" t="s">
        <v>162</v>
      </c>
      <c r="H28" s="89"/>
      <c r="I28" s="89"/>
      <c r="J28" s="90"/>
      <c r="K28" s="232" t="s">
        <v>171</v>
      </c>
      <c r="L28" s="88" t="s">
        <v>178</v>
      </c>
      <c r="M28" s="89"/>
      <c r="N28" s="89"/>
      <c r="O28" s="90"/>
      <c r="P28" s="232" t="s">
        <v>172</v>
      </c>
      <c r="Q28" s="88" t="s">
        <v>177</v>
      </c>
      <c r="R28" s="89"/>
      <c r="S28" s="89"/>
      <c r="T28" s="90"/>
      <c r="U28" s="232" t="s">
        <v>173</v>
      </c>
      <c r="V28" s="88" t="s">
        <v>176</v>
      </c>
      <c r="W28" s="89"/>
      <c r="X28" s="89"/>
      <c r="Y28" s="90"/>
      <c r="Z28" s="232" t="s">
        <v>174</v>
      </c>
      <c r="AA28" s="88" t="s">
        <v>175</v>
      </c>
      <c r="AB28" s="89"/>
      <c r="AC28" s="89"/>
      <c r="AD28" s="90"/>
    </row>
    <row r="29" spans="1:30" s="58" customFormat="1">
      <c r="A29" s="233"/>
      <c r="B29" s="91" t="s">
        <v>160</v>
      </c>
      <c r="C29" s="92"/>
      <c r="D29" s="92"/>
      <c r="E29" s="93"/>
      <c r="F29" s="233"/>
      <c r="G29" s="91" t="s">
        <v>163</v>
      </c>
      <c r="H29" s="92"/>
      <c r="I29" s="92"/>
      <c r="J29" s="93"/>
      <c r="K29" s="233"/>
      <c r="L29" s="91" t="s">
        <v>182</v>
      </c>
      <c r="M29" s="92"/>
      <c r="N29" s="92"/>
      <c r="O29" s="93"/>
      <c r="P29" s="233"/>
      <c r="Q29" s="91" t="s">
        <v>181</v>
      </c>
      <c r="R29" s="92"/>
      <c r="S29" s="92"/>
      <c r="T29" s="93"/>
      <c r="U29" s="233"/>
      <c r="V29" s="91" t="s">
        <v>180</v>
      </c>
      <c r="W29" s="92"/>
      <c r="X29" s="92"/>
      <c r="Y29" s="93"/>
      <c r="Z29" s="233"/>
      <c r="AA29" s="91" t="s">
        <v>179</v>
      </c>
      <c r="AB29" s="92"/>
      <c r="AC29" s="92"/>
      <c r="AD29" s="93"/>
    </row>
    <row r="30" spans="1:30" s="58" customFormat="1">
      <c r="A30" s="233"/>
      <c r="B30" s="97" t="s">
        <v>192</v>
      </c>
      <c r="C30" s="98"/>
      <c r="D30" s="98"/>
      <c r="E30" s="99"/>
      <c r="F30" s="233"/>
      <c r="G30" s="97" t="s">
        <v>191</v>
      </c>
      <c r="H30" s="98"/>
      <c r="I30" s="98"/>
      <c r="J30" s="99"/>
      <c r="K30" s="233"/>
      <c r="L30" s="97" t="s">
        <v>190</v>
      </c>
      <c r="M30" s="98"/>
      <c r="N30" s="98"/>
      <c r="O30" s="99"/>
      <c r="P30" s="233"/>
      <c r="Q30" s="97" t="s">
        <v>189</v>
      </c>
      <c r="R30" s="98"/>
      <c r="S30" s="98"/>
      <c r="T30" s="99"/>
      <c r="U30" s="233"/>
      <c r="V30" s="97" t="s">
        <v>188</v>
      </c>
      <c r="W30" s="98"/>
      <c r="X30" s="98"/>
      <c r="Y30" s="99"/>
      <c r="Z30" s="233"/>
      <c r="AA30" s="97" t="s">
        <v>187</v>
      </c>
      <c r="AB30" s="98"/>
      <c r="AC30" s="98"/>
      <c r="AD30" s="99"/>
    </row>
    <row r="31" spans="1:30" s="58" customFormat="1">
      <c r="A31" s="234"/>
      <c r="B31" s="94" t="s">
        <v>164</v>
      </c>
      <c r="C31" s="95"/>
      <c r="D31" s="95"/>
      <c r="E31" s="96"/>
      <c r="F31" s="234"/>
      <c r="G31" s="94" t="s">
        <v>165</v>
      </c>
      <c r="H31" s="95"/>
      <c r="I31" s="95"/>
      <c r="J31" s="96"/>
      <c r="K31" s="234"/>
      <c r="L31" s="94" t="s">
        <v>186</v>
      </c>
      <c r="M31" s="95"/>
      <c r="N31" s="95"/>
      <c r="O31" s="96"/>
      <c r="P31" s="234"/>
      <c r="Q31" s="94" t="s">
        <v>185</v>
      </c>
      <c r="R31" s="95"/>
      <c r="S31" s="95"/>
      <c r="T31" s="96"/>
      <c r="U31" s="234"/>
      <c r="V31" s="94" t="s">
        <v>184</v>
      </c>
      <c r="W31" s="95"/>
      <c r="X31" s="95"/>
      <c r="Y31" s="96"/>
      <c r="Z31" s="234"/>
      <c r="AA31" s="94" t="s">
        <v>183</v>
      </c>
      <c r="AB31" s="95"/>
      <c r="AC31" s="95"/>
      <c r="AD31" s="96"/>
    </row>
    <row r="32" spans="1:30" s="58" customFormat="1">
      <c r="A32" s="59"/>
      <c r="B32" s="84" t="s">
        <v>198</v>
      </c>
      <c r="C32" s="85"/>
      <c r="D32" s="85"/>
      <c r="E32" s="86"/>
      <c r="F32" s="87"/>
      <c r="G32" s="84" t="s">
        <v>197</v>
      </c>
      <c r="H32" s="85"/>
      <c r="I32" s="85"/>
      <c r="J32" s="86"/>
      <c r="K32" s="87"/>
      <c r="L32" s="84" t="s">
        <v>196</v>
      </c>
      <c r="M32" s="85"/>
      <c r="N32" s="85"/>
      <c r="O32" s="86"/>
      <c r="P32" s="87"/>
      <c r="Q32" s="84" t="s">
        <v>195</v>
      </c>
      <c r="R32" s="85"/>
      <c r="S32" s="85"/>
      <c r="T32" s="86"/>
      <c r="U32" s="87"/>
      <c r="V32" s="84" t="s">
        <v>194</v>
      </c>
      <c r="W32" s="85"/>
      <c r="X32" s="85"/>
      <c r="Y32" s="86"/>
      <c r="Z32" s="87"/>
      <c r="AA32" s="84" t="s">
        <v>193</v>
      </c>
      <c r="AB32" s="85"/>
      <c r="AC32" s="85"/>
      <c r="AD32" s="86"/>
    </row>
    <row r="33" spans="1:30" s="58" customFormat="1">
      <c r="A33" s="59"/>
      <c r="B33" s="60" t="s">
        <v>204</v>
      </c>
      <c r="C33" s="61"/>
      <c r="D33" s="61"/>
      <c r="E33" s="62"/>
      <c r="F33" s="59"/>
      <c r="G33" s="60" t="s">
        <v>203</v>
      </c>
      <c r="H33" s="61"/>
      <c r="I33" s="61"/>
      <c r="J33" s="62"/>
      <c r="K33" s="59"/>
      <c r="L33" s="60" t="s">
        <v>202</v>
      </c>
      <c r="M33" s="61"/>
      <c r="N33" s="61"/>
      <c r="O33" s="62"/>
      <c r="P33" s="59"/>
      <c r="Q33" s="60" t="s">
        <v>201</v>
      </c>
      <c r="R33" s="61"/>
      <c r="S33" s="61"/>
      <c r="T33" s="62"/>
      <c r="U33" s="59"/>
      <c r="V33" s="60" t="s">
        <v>200</v>
      </c>
      <c r="W33" s="61"/>
      <c r="X33" s="61"/>
      <c r="Y33" s="62"/>
      <c r="Z33" s="59"/>
      <c r="AA33" s="60" t="s">
        <v>199</v>
      </c>
      <c r="AB33" s="61"/>
      <c r="AC33" s="61"/>
      <c r="AD33" s="62"/>
    </row>
    <row r="34" spans="1:30" s="58" customFormat="1" ht="21.6" thickBot="1">
      <c r="A34" s="64"/>
      <c r="B34" s="63" t="s">
        <v>205</v>
      </c>
      <c r="C34" s="65"/>
      <c r="D34" s="65"/>
      <c r="E34" s="66"/>
      <c r="F34" s="64"/>
      <c r="G34" s="63" t="s">
        <v>210</v>
      </c>
      <c r="H34" s="65"/>
      <c r="I34" s="65"/>
      <c r="J34" s="66"/>
      <c r="K34" s="64"/>
      <c r="L34" s="63" t="s">
        <v>209</v>
      </c>
      <c r="M34" s="65"/>
      <c r="N34" s="65"/>
      <c r="O34" s="66"/>
      <c r="P34" s="64"/>
      <c r="Q34" s="63" t="s">
        <v>208</v>
      </c>
      <c r="R34" s="65"/>
      <c r="S34" s="65"/>
      <c r="T34" s="66"/>
      <c r="U34" s="64"/>
      <c r="V34" s="63" t="s">
        <v>207</v>
      </c>
      <c r="W34" s="65"/>
      <c r="X34" s="65"/>
      <c r="Y34" s="66"/>
      <c r="Z34" s="64"/>
      <c r="AA34" s="63" t="s">
        <v>206</v>
      </c>
      <c r="AB34" s="65"/>
      <c r="AC34" s="65"/>
      <c r="AD34" s="66"/>
    </row>
    <row r="35" spans="1:30" ht="21.6" thickBot="1">
      <c r="A35" s="212" t="s">
        <v>62</v>
      </c>
      <c r="B35" s="215"/>
      <c r="C35" s="19">
        <f>SUM(C20:C34)</f>
        <v>2.5</v>
      </c>
      <c r="D35" s="46">
        <f>SUM(D20:D34)</f>
        <v>5</v>
      </c>
      <c r="E35" s="21">
        <f>SUM(E19:E34)</f>
        <v>100</v>
      </c>
      <c r="F35" s="212" t="s">
        <v>63</v>
      </c>
      <c r="G35" s="215"/>
      <c r="H35" s="19">
        <f>SUM(H20:H34)</f>
        <v>2.5</v>
      </c>
      <c r="I35" s="46">
        <f>SUM(I20:I34)</f>
        <v>5</v>
      </c>
      <c r="J35" s="103">
        <f>SUM(J20:J34)</f>
        <v>100</v>
      </c>
      <c r="K35" s="212" t="s">
        <v>62</v>
      </c>
      <c r="L35" s="215"/>
      <c r="M35" s="19">
        <f>SUM(M20:M34)</f>
        <v>2.5</v>
      </c>
      <c r="N35" s="46">
        <f>SUM(N20:N34)</f>
        <v>5</v>
      </c>
      <c r="O35" s="21">
        <f>SUM(O20:O34)</f>
        <v>100</v>
      </c>
      <c r="P35" s="212" t="s">
        <v>63</v>
      </c>
      <c r="Q35" s="215"/>
      <c r="R35" s="19">
        <f>SUM(R20:R34)</f>
        <v>2.5</v>
      </c>
      <c r="S35" s="46">
        <f>SUM(S20:S34)</f>
        <v>5</v>
      </c>
      <c r="T35" s="103">
        <f>SUM(T20:T34)</f>
        <v>100</v>
      </c>
      <c r="U35" s="212" t="s">
        <v>62</v>
      </c>
      <c r="V35" s="215"/>
      <c r="W35" s="19">
        <f>SUM(W20:W34)</f>
        <v>2.5</v>
      </c>
      <c r="X35" s="46">
        <f>SUM(X20:X34)</f>
        <v>5</v>
      </c>
      <c r="Y35" s="21">
        <f>SUM(Y20:Y34)</f>
        <v>100</v>
      </c>
      <c r="Z35" s="212" t="s">
        <v>63</v>
      </c>
      <c r="AA35" s="215"/>
      <c r="AB35" s="19">
        <f>SUM(AB20:AB34)</f>
        <v>2.5</v>
      </c>
      <c r="AC35" s="46">
        <f>SUM(AC20:AC34)</f>
        <v>5</v>
      </c>
      <c r="AD35" s="103">
        <f>SUM(AD20:AD34)</f>
        <v>100</v>
      </c>
    </row>
    <row r="36" spans="1:30" ht="21.6" thickBot="1">
      <c r="A36" s="220" t="s">
        <v>50</v>
      </c>
      <c r="B36" s="221"/>
      <c r="C36" s="221"/>
      <c r="D36" s="221"/>
      <c r="E36" s="221"/>
      <c r="F36" s="221"/>
      <c r="G36" s="221"/>
      <c r="H36" s="221"/>
      <c r="I36" s="221"/>
      <c r="J36" s="222"/>
      <c r="K36" s="220" t="s">
        <v>50</v>
      </c>
      <c r="L36" s="221"/>
      <c r="M36" s="221"/>
      <c r="N36" s="221"/>
      <c r="O36" s="221"/>
      <c r="P36" s="221"/>
      <c r="Q36" s="221"/>
      <c r="R36" s="221"/>
      <c r="S36" s="221"/>
      <c r="T36" s="222"/>
      <c r="U36" s="220" t="s">
        <v>50</v>
      </c>
      <c r="V36" s="221"/>
      <c r="W36" s="221"/>
      <c r="X36" s="221"/>
      <c r="Y36" s="221"/>
      <c r="Z36" s="221"/>
      <c r="AA36" s="221"/>
      <c r="AB36" s="221"/>
      <c r="AC36" s="221"/>
      <c r="AD36" s="222"/>
    </row>
    <row r="37" spans="1:30">
      <c r="A37" s="223" t="s">
        <v>51</v>
      </c>
      <c r="B37" s="224"/>
      <c r="C37" s="31" t="s">
        <v>54</v>
      </c>
      <c r="D37" s="32">
        <v>1</v>
      </c>
      <c r="E37" s="36">
        <v>20</v>
      </c>
      <c r="F37" s="223" t="s">
        <v>51</v>
      </c>
      <c r="G37" s="224"/>
      <c r="H37" s="31" t="s">
        <v>54</v>
      </c>
      <c r="I37" s="32">
        <v>1</v>
      </c>
      <c r="J37" s="33">
        <v>20</v>
      </c>
      <c r="K37" s="223" t="s">
        <v>51</v>
      </c>
      <c r="L37" s="224"/>
      <c r="M37" s="31" t="s">
        <v>54</v>
      </c>
      <c r="N37" s="32">
        <v>1</v>
      </c>
      <c r="O37" s="36">
        <v>20</v>
      </c>
      <c r="P37" s="223" t="s">
        <v>51</v>
      </c>
      <c r="Q37" s="224"/>
      <c r="R37" s="31" t="s">
        <v>54</v>
      </c>
      <c r="S37" s="32">
        <v>1</v>
      </c>
      <c r="T37" s="33">
        <v>20</v>
      </c>
      <c r="U37" s="223" t="s">
        <v>51</v>
      </c>
      <c r="V37" s="224"/>
      <c r="W37" s="31" t="s">
        <v>54</v>
      </c>
      <c r="X37" s="32">
        <v>1</v>
      </c>
      <c r="Y37" s="36">
        <v>20</v>
      </c>
      <c r="Z37" s="223" t="s">
        <v>51</v>
      </c>
      <c r="AA37" s="224"/>
      <c r="AB37" s="31" t="s">
        <v>54</v>
      </c>
      <c r="AC37" s="32">
        <v>1</v>
      </c>
      <c r="AD37" s="33">
        <v>20</v>
      </c>
    </row>
    <row r="38" spans="1:30">
      <c r="A38" s="34" t="s">
        <v>52</v>
      </c>
      <c r="B38" s="30"/>
      <c r="C38" s="25"/>
      <c r="D38" s="12"/>
      <c r="E38" s="37"/>
      <c r="F38" s="225" t="s">
        <v>52</v>
      </c>
      <c r="G38" s="226"/>
      <c r="H38" s="25"/>
      <c r="I38" s="13"/>
      <c r="J38" s="14"/>
      <c r="K38" s="34" t="s">
        <v>52</v>
      </c>
      <c r="L38" s="30"/>
      <c r="M38" s="25"/>
      <c r="N38" s="12"/>
      <c r="O38" s="37"/>
      <c r="P38" s="225" t="s">
        <v>52</v>
      </c>
      <c r="Q38" s="226"/>
      <c r="R38" s="25"/>
      <c r="S38" s="13"/>
      <c r="T38" s="14"/>
      <c r="U38" s="34" t="s">
        <v>52</v>
      </c>
      <c r="V38" s="30"/>
      <c r="W38" s="25"/>
      <c r="X38" s="12"/>
      <c r="Y38" s="37"/>
      <c r="Z38" s="225" t="s">
        <v>52</v>
      </c>
      <c r="AA38" s="226"/>
      <c r="AB38" s="25"/>
      <c r="AC38" s="13"/>
      <c r="AD38" s="14"/>
    </row>
    <row r="39" spans="1:30">
      <c r="A39" s="35" t="s">
        <v>59</v>
      </c>
      <c r="B39" s="26" t="s">
        <v>57</v>
      </c>
      <c r="C39" s="25" t="s">
        <v>54</v>
      </c>
      <c r="D39" s="13">
        <v>1</v>
      </c>
      <c r="E39" s="38">
        <v>20</v>
      </c>
      <c r="F39" s="35" t="s">
        <v>59</v>
      </c>
      <c r="G39" s="26" t="s">
        <v>57</v>
      </c>
      <c r="H39" s="25" t="s">
        <v>54</v>
      </c>
      <c r="I39" s="13">
        <v>1</v>
      </c>
      <c r="J39" s="14">
        <v>20</v>
      </c>
      <c r="K39" s="35" t="s">
        <v>59</v>
      </c>
      <c r="L39" s="26" t="s">
        <v>57</v>
      </c>
      <c r="M39" s="25" t="s">
        <v>54</v>
      </c>
      <c r="N39" s="13">
        <v>1</v>
      </c>
      <c r="O39" s="38">
        <v>20</v>
      </c>
      <c r="P39" s="35" t="s">
        <v>59</v>
      </c>
      <c r="Q39" s="26" t="s">
        <v>57</v>
      </c>
      <c r="R39" s="25" t="s">
        <v>54</v>
      </c>
      <c r="S39" s="13">
        <v>1</v>
      </c>
      <c r="T39" s="14">
        <v>20</v>
      </c>
      <c r="U39" s="35" t="s">
        <v>59</v>
      </c>
      <c r="V39" s="26" t="s">
        <v>57</v>
      </c>
      <c r="W39" s="25" t="s">
        <v>54</v>
      </c>
      <c r="X39" s="13">
        <v>1</v>
      </c>
      <c r="Y39" s="38">
        <v>20</v>
      </c>
      <c r="Z39" s="35" t="s">
        <v>59</v>
      </c>
      <c r="AA39" s="26" t="s">
        <v>57</v>
      </c>
      <c r="AB39" s="25" t="s">
        <v>54</v>
      </c>
      <c r="AC39" s="13">
        <v>1</v>
      </c>
      <c r="AD39" s="14">
        <v>20</v>
      </c>
    </row>
    <row r="40" spans="1:30">
      <c r="A40" s="35" t="s">
        <v>59</v>
      </c>
      <c r="B40" s="26" t="s">
        <v>58</v>
      </c>
      <c r="C40" s="25" t="s">
        <v>54</v>
      </c>
      <c r="D40" s="227">
        <v>1</v>
      </c>
      <c r="E40" s="38">
        <v>13</v>
      </c>
      <c r="F40" s="35" t="s">
        <v>59</v>
      </c>
      <c r="G40" s="26" t="s">
        <v>58</v>
      </c>
      <c r="H40" s="25" t="s">
        <v>54</v>
      </c>
      <c r="I40" s="227">
        <v>1</v>
      </c>
      <c r="J40" s="14">
        <v>12</v>
      </c>
      <c r="K40" s="35" t="s">
        <v>59</v>
      </c>
      <c r="L40" s="26" t="s">
        <v>58</v>
      </c>
      <c r="M40" s="25" t="s">
        <v>54</v>
      </c>
      <c r="N40" s="227">
        <v>1</v>
      </c>
      <c r="O40" s="38">
        <v>13</v>
      </c>
      <c r="P40" s="35" t="s">
        <v>59</v>
      </c>
      <c r="Q40" s="26" t="s">
        <v>58</v>
      </c>
      <c r="R40" s="25" t="s">
        <v>54</v>
      </c>
      <c r="S40" s="227">
        <v>1</v>
      </c>
      <c r="T40" s="14">
        <v>12</v>
      </c>
      <c r="U40" s="35" t="s">
        <v>59</v>
      </c>
      <c r="V40" s="26" t="s">
        <v>58</v>
      </c>
      <c r="W40" s="25" t="s">
        <v>54</v>
      </c>
      <c r="X40" s="227">
        <v>1</v>
      </c>
      <c r="Y40" s="38">
        <v>13</v>
      </c>
      <c r="Z40" s="35" t="s">
        <v>59</v>
      </c>
      <c r="AA40" s="26" t="s">
        <v>58</v>
      </c>
      <c r="AB40" s="25" t="s">
        <v>54</v>
      </c>
      <c r="AC40" s="227">
        <v>1</v>
      </c>
      <c r="AD40" s="14">
        <v>12</v>
      </c>
    </row>
    <row r="41" spans="1:30" ht="21.6" thickBot="1">
      <c r="A41" s="210" t="s">
        <v>53</v>
      </c>
      <c r="B41" s="211"/>
      <c r="C41" s="27" t="s">
        <v>54</v>
      </c>
      <c r="D41" s="228"/>
      <c r="E41" s="39">
        <v>7</v>
      </c>
      <c r="F41" s="210" t="s">
        <v>53</v>
      </c>
      <c r="G41" s="211"/>
      <c r="H41" s="27" t="s">
        <v>54</v>
      </c>
      <c r="I41" s="228"/>
      <c r="J41" s="18">
        <v>8</v>
      </c>
      <c r="K41" s="210" t="s">
        <v>53</v>
      </c>
      <c r="L41" s="211"/>
      <c r="M41" s="27" t="s">
        <v>54</v>
      </c>
      <c r="N41" s="228"/>
      <c r="O41" s="39">
        <v>7</v>
      </c>
      <c r="P41" s="210" t="s">
        <v>53</v>
      </c>
      <c r="Q41" s="211"/>
      <c r="R41" s="27" t="s">
        <v>54</v>
      </c>
      <c r="S41" s="228"/>
      <c r="T41" s="18">
        <v>8</v>
      </c>
      <c r="U41" s="210" t="s">
        <v>53</v>
      </c>
      <c r="V41" s="211"/>
      <c r="W41" s="27" t="s">
        <v>54</v>
      </c>
      <c r="X41" s="228"/>
      <c r="Y41" s="39">
        <v>7</v>
      </c>
      <c r="Z41" s="210" t="s">
        <v>53</v>
      </c>
      <c r="AA41" s="211"/>
      <c r="AB41" s="27" t="s">
        <v>54</v>
      </c>
      <c r="AC41" s="228"/>
      <c r="AD41" s="18">
        <v>8</v>
      </c>
    </row>
    <row r="42" spans="1:30" s="1" customFormat="1" ht="21.6" thickBot="1">
      <c r="A42" s="212" t="s">
        <v>64</v>
      </c>
      <c r="B42" s="215"/>
      <c r="C42" s="28" t="s">
        <v>54</v>
      </c>
      <c r="D42" s="102">
        <v>3</v>
      </c>
      <c r="E42" s="102">
        <v>60</v>
      </c>
      <c r="F42" s="212" t="s">
        <v>65</v>
      </c>
      <c r="G42" s="215"/>
      <c r="H42" s="28" t="s">
        <v>54</v>
      </c>
      <c r="I42" s="102">
        <v>3</v>
      </c>
      <c r="J42" s="103">
        <v>60</v>
      </c>
      <c r="K42" s="212" t="s">
        <v>64</v>
      </c>
      <c r="L42" s="215"/>
      <c r="M42" s="28" t="s">
        <v>54</v>
      </c>
      <c r="N42" s="102">
        <v>3</v>
      </c>
      <c r="O42" s="102">
        <v>60</v>
      </c>
      <c r="P42" s="212" t="s">
        <v>65</v>
      </c>
      <c r="Q42" s="215"/>
      <c r="R42" s="28" t="s">
        <v>54</v>
      </c>
      <c r="S42" s="102">
        <v>3</v>
      </c>
      <c r="T42" s="103">
        <v>60</v>
      </c>
      <c r="U42" s="212" t="s">
        <v>64</v>
      </c>
      <c r="V42" s="215"/>
      <c r="W42" s="28" t="s">
        <v>54</v>
      </c>
      <c r="X42" s="102">
        <v>3</v>
      </c>
      <c r="Y42" s="102">
        <v>60</v>
      </c>
      <c r="Z42" s="212" t="s">
        <v>65</v>
      </c>
      <c r="AA42" s="215"/>
      <c r="AB42" s="28" t="s">
        <v>54</v>
      </c>
      <c r="AC42" s="102">
        <v>3</v>
      </c>
      <c r="AD42" s="103">
        <v>60</v>
      </c>
    </row>
    <row r="43" spans="1:30" s="1" customFormat="1" ht="21.6" thickBot="1">
      <c r="A43" s="100"/>
      <c r="B43" s="101"/>
      <c r="C43" s="28"/>
      <c r="D43" s="102"/>
      <c r="E43" s="102"/>
      <c r="F43" s="100"/>
      <c r="G43" s="101"/>
      <c r="H43" s="28"/>
      <c r="I43" s="102"/>
      <c r="J43" s="103"/>
      <c r="K43" s="100"/>
      <c r="L43" s="101"/>
      <c r="M43" s="28"/>
      <c r="N43" s="102"/>
      <c r="O43" s="102"/>
      <c r="P43" s="100"/>
      <c r="Q43" s="101"/>
      <c r="R43" s="28"/>
      <c r="S43" s="102"/>
      <c r="T43" s="103"/>
      <c r="U43" s="100"/>
      <c r="V43" s="101"/>
      <c r="W43" s="28"/>
      <c r="X43" s="102"/>
      <c r="Y43" s="102"/>
      <c r="Z43" s="100"/>
      <c r="AA43" s="101"/>
      <c r="AB43" s="28"/>
      <c r="AC43" s="102"/>
      <c r="AD43" s="103"/>
    </row>
    <row r="44" spans="1:30" ht="21.6" thickBot="1">
      <c r="A44" s="42"/>
      <c r="B44" s="43"/>
      <c r="C44" s="44" t="s">
        <v>49</v>
      </c>
      <c r="D44" s="44" t="s">
        <v>48</v>
      </c>
      <c r="E44" s="45" t="s">
        <v>47</v>
      </c>
      <c r="F44" s="42" t="s">
        <v>0</v>
      </c>
      <c r="G44" s="43" t="s">
        <v>1</v>
      </c>
      <c r="H44" s="44" t="s">
        <v>49</v>
      </c>
      <c r="I44" s="44" t="s">
        <v>48</v>
      </c>
      <c r="J44" s="6" t="s">
        <v>70</v>
      </c>
      <c r="K44" s="42"/>
      <c r="L44" s="43"/>
      <c r="M44" s="44" t="s">
        <v>49</v>
      </c>
      <c r="N44" s="44" t="s">
        <v>48</v>
      </c>
      <c r="O44" s="6" t="s">
        <v>70</v>
      </c>
      <c r="P44" s="42" t="s">
        <v>0</v>
      </c>
      <c r="Q44" s="43" t="s">
        <v>1</v>
      </c>
      <c r="R44" s="44" t="s">
        <v>49</v>
      </c>
      <c r="S44" s="44" t="s">
        <v>48</v>
      </c>
      <c r="T44" s="6" t="s">
        <v>70</v>
      </c>
      <c r="U44" s="42"/>
      <c r="V44" s="43"/>
      <c r="W44" s="44" t="s">
        <v>49</v>
      </c>
      <c r="X44" s="44" t="s">
        <v>48</v>
      </c>
      <c r="Y44" s="6" t="s">
        <v>70</v>
      </c>
      <c r="Z44" s="42" t="s">
        <v>0</v>
      </c>
      <c r="AA44" s="43" t="s">
        <v>1</v>
      </c>
      <c r="AB44" s="44" t="s">
        <v>49</v>
      </c>
      <c r="AC44" s="44" t="s">
        <v>48</v>
      </c>
      <c r="AD44" s="45" t="s">
        <v>47</v>
      </c>
    </row>
    <row r="45" spans="1:30" s="53" customFormat="1" ht="27.6" thickBot="1">
      <c r="A45" s="218" t="s">
        <v>67</v>
      </c>
      <c r="B45" s="219"/>
      <c r="C45" s="50">
        <f>SUM(C17,C35)</f>
        <v>13.5</v>
      </c>
      <c r="D45" s="51">
        <f>SUM(D17,D35,D42)</f>
        <v>30</v>
      </c>
      <c r="E45" s="52">
        <f>SUM(E17,E35,E42)</f>
        <v>600</v>
      </c>
      <c r="F45" s="56"/>
      <c r="G45" s="55"/>
      <c r="H45" s="47">
        <f>SUM(H17,H35)</f>
        <v>13.5</v>
      </c>
      <c r="I45" s="55">
        <f>SUM(I17,I35,I42)</f>
        <v>30</v>
      </c>
      <c r="J45" s="49">
        <f>SUM(J17,J35,J42)</f>
        <v>600</v>
      </c>
      <c r="K45" s="218" t="s">
        <v>67</v>
      </c>
      <c r="L45" s="219"/>
      <c r="M45" s="50">
        <f>SUM(M17,M35)</f>
        <v>13.5</v>
      </c>
      <c r="N45" s="51">
        <f>SUM(N17,N35,N42)</f>
        <v>30</v>
      </c>
      <c r="O45" s="52">
        <f>SUM(O17,O35,O42)</f>
        <v>600</v>
      </c>
      <c r="P45" s="56"/>
      <c r="Q45" s="55"/>
      <c r="R45" s="47">
        <f>SUM(R17,R35)</f>
        <v>13.5</v>
      </c>
      <c r="S45" s="55">
        <f>SUM(S17,S35,S42)</f>
        <v>30</v>
      </c>
      <c r="T45" s="49">
        <f>SUM(T17,T35,T42)</f>
        <v>600</v>
      </c>
      <c r="U45" s="218" t="s">
        <v>67</v>
      </c>
      <c r="V45" s="219"/>
      <c r="W45" s="50">
        <f>SUM(W17,W35)</f>
        <v>13.5</v>
      </c>
      <c r="X45" s="51">
        <f>SUM(X17,X35,X42)</f>
        <v>30</v>
      </c>
      <c r="Y45" s="52">
        <f>SUM(Y17,Y35,Y42)</f>
        <v>600</v>
      </c>
      <c r="Z45" s="56"/>
      <c r="AA45" s="55"/>
      <c r="AB45" s="47">
        <f>SUM(AB17,AB35)</f>
        <v>13.5</v>
      </c>
      <c r="AC45" s="55">
        <f>SUM(AC17,AC35,AC42)</f>
        <v>30</v>
      </c>
      <c r="AD45" s="49">
        <f>SUM(AD17,AD35,AD42)</f>
        <v>600</v>
      </c>
    </row>
    <row r="46" spans="1:30" s="53" customFormat="1" ht="27.6" thickBot="1">
      <c r="A46" s="218" t="s">
        <v>66</v>
      </c>
      <c r="B46" s="219"/>
      <c r="C46" s="50">
        <f>SUM(C45,H45)</f>
        <v>27</v>
      </c>
      <c r="D46" s="51"/>
      <c r="E46" s="52">
        <f>SUM(E45,J45)</f>
        <v>1200</v>
      </c>
      <c r="H46" s="54"/>
      <c r="I46" s="54"/>
      <c r="J46" s="54"/>
      <c r="K46" s="216" t="s">
        <v>66</v>
      </c>
      <c r="L46" s="217"/>
      <c r="M46" s="47">
        <f>SUM(M45,R45)</f>
        <v>27</v>
      </c>
      <c r="N46" s="55"/>
      <c r="O46" s="49">
        <f>SUM(O45,T45)</f>
        <v>1200</v>
      </c>
      <c r="R46" s="54"/>
      <c r="S46" s="54"/>
      <c r="T46" s="54"/>
      <c r="U46" s="216" t="s">
        <v>66</v>
      </c>
      <c r="V46" s="217"/>
      <c r="W46" s="47">
        <f>SUM(W45,AB45)</f>
        <v>27</v>
      </c>
      <c r="X46" s="55"/>
      <c r="Y46" s="49">
        <f>SUM(Y45,AD45)</f>
        <v>1200</v>
      </c>
      <c r="AB46" s="54"/>
      <c r="AC46" s="54"/>
      <c r="AD46" s="54"/>
    </row>
    <row r="47" spans="1:30" ht="27.6" thickBot="1">
      <c r="A47" s="216" t="s">
        <v>69</v>
      </c>
      <c r="B47" s="217"/>
      <c r="C47" s="47">
        <f>SUM(C46,M46,W46)</f>
        <v>81</v>
      </c>
      <c r="D47" s="105"/>
      <c r="E47" s="49">
        <f>SUM(E46,O46,Y46)</f>
        <v>3600</v>
      </c>
    </row>
    <row r="51" spans="7:8">
      <c r="G51" s="106" t="s">
        <v>217</v>
      </c>
      <c r="H51" s="106">
        <v>880</v>
      </c>
    </row>
    <row r="52" spans="7:8">
      <c r="G52" s="106" t="s">
        <v>218</v>
      </c>
      <c r="H52" s="106">
        <v>200</v>
      </c>
    </row>
    <row r="53" spans="7:8">
      <c r="G53" s="106" t="s">
        <v>50</v>
      </c>
      <c r="H53" s="106">
        <v>120</v>
      </c>
    </row>
    <row r="54" spans="7:8">
      <c r="G54" s="106" t="s">
        <v>219</v>
      </c>
      <c r="H54" s="106">
        <f>SUM(H51:H53)</f>
        <v>1200</v>
      </c>
    </row>
  </sheetData>
  <mergeCells count="76">
    <mergeCell ref="A47:B47"/>
    <mergeCell ref="A45:B45"/>
    <mergeCell ref="K45:L45"/>
    <mergeCell ref="U45:V45"/>
    <mergeCell ref="A46:B46"/>
    <mergeCell ref="K46:L46"/>
    <mergeCell ref="U46:V46"/>
    <mergeCell ref="Z42:AA42"/>
    <mergeCell ref="AC40:AC41"/>
    <mergeCell ref="A41:B41"/>
    <mergeCell ref="F41:G41"/>
    <mergeCell ref="K41:L41"/>
    <mergeCell ref="P41:Q41"/>
    <mergeCell ref="U41:V41"/>
    <mergeCell ref="Z41:AA41"/>
    <mergeCell ref="A42:B42"/>
    <mergeCell ref="F42:G42"/>
    <mergeCell ref="K42:L42"/>
    <mergeCell ref="P42:Q42"/>
    <mergeCell ref="U42:V42"/>
    <mergeCell ref="F38:G38"/>
    <mergeCell ref="P38:Q38"/>
    <mergeCell ref="Z38:AA38"/>
    <mergeCell ref="D40:D41"/>
    <mergeCell ref="I40:I41"/>
    <mergeCell ref="N40:N41"/>
    <mergeCell ref="S40:S41"/>
    <mergeCell ref="X40:X41"/>
    <mergeCell ref="P28:P31"/>
    <mergeCell ref="U28:U31"/>
    <mergeCell ref="A37:B37"/>
    <mergeCell ref="F37:G37"/>
    <mergeCell ref="K37:L37"/>
    <mergeCell ref="P37:Q37"/>
    <mergeCell ref="U37:V37"/>
    <mergeCell ref="P35:Q35"/>
    <mergeCell ref="U35:V35"/>
    <mergeCell ref="A36:J36"/>
    <mergeCell ref="K36:T36"/>
    <mergeCell ref="U36:AD36"/>
    <mergeCell ref="Z35:AA35"/>
    <mergeCell ref="Z37:AA37"/>
    <mergeCell ref="Z28:Z31"/>
    <mergeCell ref="A35:B35"/>
    <mergeCell ref="F35:G35"/>
    <mergeCell ref="K35:L35"/>
    <mergeCell ref="A18:J18"/>
    <mergeCell ref="K18:T18"/>
    <mergeCell ref="U18:AD18"/>
    <mergeCell ref="A25:A27"/>
    <mergeCell ref="F25:F27"/>
    <mergeCell ref="K25:K27"/>
    <mergeCell ref="P25:P27"/>
    <mergeCell ref="U25:U27"/>
    <mergeCell ref="Z25:Z27"/>
    <mergeCell ref="A28:A31"/>
    <mergeCell ref="F28:F31"/>
    <mergeCell ref="K28:K31"/>
    <mergeCell ref="A3:J3"/>
    <mergeCell ref="K3:T3"/>
    <mergeCell ref="U3:AD3"/>
    <mergeCell ref="A17:B17"/>
    <mergeCell ref="F17:G17"/>
    <mergeCell ref="K17:L17"/>
    <mergeCell ref="P17:Q17"/>
    <mergeCell ref="U17:V17"/>
    <mergeCell ref="Z17:AA17"/>
    <mergeCell ref="A1:J1"/>
    <mergeCell ref="K1:T1"/>
    <mergeCell ref="U1:AD1"/>
    <mergeCell ref="A2:E2"/>
    <mergeCell ref="F2:J2"/>
    <mergeCell ref="K2:O2"/>
    <mergeCell ref="P2:T2"/>
    <mergeCell ref="U2:Y2"/>
    <mergeCell ref="Z2:A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tabSelected="1" workbookViewId="0">
      <selection sqref="A1:AD1"/>
    </sheetView>
  </sheetViews>
  <sheetFormatPr defaultColWidth="9.140625" defaultRowHeight="21"/>
  <cols>
    <col min="1" max="1" width="8.85546875" style="58" bestFit="1" customWidth="1"/>
    <col min="2" max="2" width="20.85546875" style="58" customWidth="1"/>
    <col min="3" max="3" width="7.85546875" style="126" bestFit="1" customWidth="1"/>
    <col min="4" max="5" width="8" style="126" bestFit="1" customWidth="1"/>
    <col min="6" max="6" width="8.85546875" style="58" bestFit="1" customWidth="1"/>
    <col min="7" max="7" width="20.85546875" style="58" customWidth="1"/>
    <col min="8" max="9" width="7.85546875" style="126" bestFit="1" customWidth="1"/>
    <col min="10" max="10" width="7.42578125" style="126" bestFit="1" customWidth="1"/>
    <col min="11" max="11" width="8.85546875" style="58" bestFit="1" customWidth="1"/>
    <col min="12" max="12" width="20.85546875" style="58" customWidth="1"/>
    <col min="13" max="14" width="7.85546875" style="58" bestFit="1" customWidth="1"/>
    <col min="15" max="15" width="8" style="58" bestFit="1" customWidth="1"/>
    <col min="16" max="16" width="8.85546875" style="58" bestFit="1" customWidth="1"/>
    <col min="17" max="17" width="20.85546875" style="58" customWidth="1"/>
    <col min="18" max="19" width="7.85546875" style="58" bestFit="1" customWidth="1"/>
    <col min="20" max="20" width="7.42578125" style="58" bestFit="1" customWidth="1"/>
    <col min="21" max="21" width="9.140625" style="58"/>
    <col min="22" max="22" width="20.85546875" style="58" customWidth="1"/>
    <col min="23" max="24" width="7.85546875" style="58" bestFit="1" customWidth="1"/>
    <col min="25" max="25" width="8" style="58" bestFit="1" customWidth="1"/>
    <col min="26" max="26" width="9.140625" style="58"/>
    <col min="27" max="27" width="20.85546875" style="58" customWidth="1"/>
    <col min="28" max="29" width="7.85546875" style="58" bestFit="1" customWidth="1"/>
    <col min="30" max="30" width="7.42578125" style="58" bestFit="1" customWidth="1"/>
    <col min="31" max="16384" width="9.140625" style="58"/>
  </cols>
  <sheetData>
    <row r="1" spans="1:30" ht="38.4">
      <c r="A1" s="260" t="s">
        <v>240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</row>
    <row r="2" spans="1:30" s="133" customFormat="1" ht="27">
      <c r="A2" s="241" t="s">
        <v>220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</row>
    <row r="3" spans="1:30" s="132" customFormat="1" ht="27.6" thickBot="1">
      <c r="A3" s="241" t="s">
        <v>256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</row>
    <row r="4" spans="1:30" s="133" customFormat="1" ht="21.6" thickBot="1">
      <c r="A4" s="246" t="s">
        <v>4</v>
      </c>
      <c r="B4" s="244"/>
      <c r="C4" s="244"/>
      <c r="D4" s="244"/>
      <c r="E4" s="244"/>
      <c r="F4" s="244"/>
      <c r="G4" s="244"/>
      <c r="H4" s="244"/>
      <c r="I4" s="244"/>
      <c r="J4" s="245"/>
      <c r="K4" s="246" t="s">
        <v>68</v>
      </c>
      <c r="L4" s="244"/>
      <c r="M4" s="244"/>
      <c r="N4" s="244"/>
      <c r="O4" s="244"/>
      <c r="P4" s="244"/>
      <c r="Q4" s="244"/>
      <c r="R4" s="244"/>
      <c r="S4" s="244"/>
      <c r="T4" s="245"/>
      <c r="U4" s="246" t="s">
        <v>122</v>
      </c>
      <c r="V4" s="244"/>
      <c r="W4" s="244"/>
      <c r="X4" s="244"/>
      <c r="Y4" s="244"/>
      <c r="Z4" s="244"/>
      <c r="AA4" s="244"/>
      <c r="AB4" s="244"/>
      <c r="AC4" s="244"/>
      <c r="AD4" s="245"/>
    </row>
    <row r="5" spans="1:30" s="133" customFormat="1" ht="21.6" thickBot="1">
      <c r="A5" s="254" t="s">
        <v>2</v>
      </c>
      <c r="B5" s="239"/>
      <c r="C5" s="239"/>
      <c r="D5" s="239"/>
      <c r="E5" s="239"/>
      <c r="F5" s="239" t="s">
        <v>3</v>
      </c>
      <c r="G5" s="239"/>
      <c r="H5" s="239"/>
      <c r="I5" s="239"/>
      <c r="J5" s="255"/>
      <c r="K5" s="254" t="s">
        <v>2</v>
      </c>
      <c r="L5" s="239"/>
      <c r="M5" s="239"/>
      <c r="N5" s="239"/>
      <c r="O5" s="239"/>
      <c r="P5" s="239" t="s">
        <v>3</v>
      </c>
      <c r="Q5" s="239"/>
      <c r="R5" s="239"/>
      <c r="S5" s="239"/>
      <c r="T5" s="255"/>
      <c r="U5" s="254" t="s">
        <v>2</v>
      </c>
      <c r="V5" s="239"/>
      <c r="W5" s="239"/>
      <c r="X5" s="239"/>
      <c r="Y5" s="239"/>
      <c r="Z5" s="239" t="s">
        <v>3</v>
      </c>
      <c r="AA5" s="239"/>
      <c r="AB5" s="239"/>
      <c r="AC5" s="239"/>
      <c r="AD5" s="255"/>
    </row>
    <row r="6" spans="1:30" s="133" customFormat="1" ht="21.6" thickBot="1">
      <c r="A6" s="246" t="s">
        <v>39</v>
      </c>
      <c r="B6" s="244"/>
      <c r="C6" s="244"/>
      <c r="D6" s="244"/>
      <c r="E6" s="244"/>
      <c r="F6" s="244"/>
      <c r="G6" s="244"/>
      <c r="H6" s="244"/>
      <c r="I6" s="244"/>
      <c r="J6" s="245"/>
      <c r="K6" s="246" t="s">
        <v>39</v>
      </c>
      <c r="L6" s="244"/>
      <c r="M6" s="244"/>
      <c r="N6" s="244"/>
      <c r="O6" s="244"/>
      <c r="P6" s="244"/>
      <c r="Q6" s="244"/>
      <c r="R6" s="244"/>
      <c r="S6" s="244"/>
      <c r="T6" s="245"/>
      <c r="U6" s="246" t="s">
        <v>39</v>
      </c>
      <c r="V6" s="244"/>
      <c r="W6" s="244"/>
      <c r="X6" s="244"/>
      <c r="Y6" s="244"/>
      <c r="Z6" s="244"/>
      <c r="AA6" s="244"/>
      <c r="AB6" s="244"/>
      <c r="AC6" s="244"/>
      <c r="AD6" s="245"/>
    </row>
    <row r="7" spans="1:30" s="133" customFormat="1" ht="21.6" thickBot="1">
      <c r="A7" s="107" t="s">
        <v>0</v>
      </c>
      <c r="B7" s="108" t="s">
        <v>1</v>
      </c>
      <c r="C7" s="109" t="s">
        <v>49</v>
      </c>
      <c r="D7" s="109" t="s">
        <v>48</v>
      </c>
      <c r="E7" s="157" t="s">
        <v>70</v>
      </c>
      <c r="F7" s="164" t="s">
        <v>0</v>
      </c>
      <c r="G7" s="108" t="s">
        <v>1</v>
      </c>
      <c r="H7" s="109" t="s">
        <v>49</v>
      </c>
      <c r="I7" s="109" t="s">
        <v>48</v>
      </c>
      <c r="J7" s="110" t="s">
        <v>70</v>
      </c>
      <c r="K7" s="131" t="s">
        <v>0</v>
      </c>
      <c r="L7" s="124" t="s">
        <v>1</v>
      </c>
      <c r="M7" s="109" t="s">
        <v>49</v>
      </c>
      <c r="N7" s="109" t="s">
        <v>48</v>
      </c>
      <c r="O7" s="157" t="s">
        <v>70</v>
      </c>
      <c r="P7" s="173" t="s">
        <v>0</v>
      </c>
      <c r="Q7" s="124" t="s">
        <v>1</v>
      </c>
      <c r="R7" s="109" t="s">
        <v>49</v>
      </c>
      <c r="S7" s="109" t="s">
        <v>48</v>
      </c>
      <c r="T7" s="110" t="s">
        <v>70</v>
      </c>
      <c r="U7" s="131" t="s">
        <v>0</v>
      </c>
      <c r="V7" s="124" t="s">
        <v>1</v>
      </c>
      <c r="W7" s="109" t="s">
        <v>49</v>
      </c>
      <c r="X7" s="109" t="s">
        <v>48</v>
      </c>
      <c r="Y7" s="157" t="s">
        <v>70</v>
      </c>
      <c r="Z7" s="173" t="s">
        <v>0</v>
      </c>
      <c r="AA7" s="124" t="s">
        <v>1</v>
      </c>
      <c r="AB7" s="109" t="s">
        <v>49</v>
      </c>
      <c r="AC7" s="109" t="s">
        <v>48</v>
      </c>
      <c r="AD7" s="110" t="s">
        <v>70</v>
      </c>
    </row>
    <row r="8" spans="1:30" s="133" customFormat="1">
      <c r="A8" s="111" t="s">
        <v>5</v>
      </c>
      <c r="B8" s="112" t="s">
        <v>16</v>
      </c>
      <c r="C8" s="113">
        <v>1.5</v>
      </c>
      <c r="D8" s="113">
        <v>3</v>
      </c>
      <c r="E8" s="158">
        <v>60</v>
      </c>
      <c r="F8" s="142" t="s">
        <v>6</v>
      </c>
      <c r="G8" s="112" t="s">
        <v>16</v>
      </c>
      <c r="H8" s="113">
        <v>1.5</v>
      </c>
      <c r="I8" s="113">
        <v>3</v>
      </c>
      <c r="J8" s="114">
        <v>60</v>
      </c>
      <c r="K8" s="111" t="s">
        <v>71</v>
      </c>
      <c r="L8" s="112" t="s">
        <v>16</v>
      </c>
      <c r="M8" s="113">
        <v>1.5</v>
      </c>
      <c r="N8" s="113">
        <v>3</v>
      </c>
      <c r="O8" s="158">
        <v>60</v>
      </c>
      <c r="P8" s="159" t="s">
        <v>72</v>
      </c>
      <c r="Q8" s="112" t="s">
        <v>16</v>
      </c>
      <c r="R8" s="113">
        <v>1.5</v>
      </c>
      <c r="S8" s="113">
        <v>3</v>
      </c>
      <c r="T8" s="114">
        <v>60</v>
      </c>
      <c r="U8" s="111" t="s">
        <v>93</v>
      </c>
      <c r="V8" s="112" t="s">
        <v>16</v>
      </c>
      <c r="W8" s="113">
        <v>1.5</v>
      </c>
      <c r="X8" s="113">
        <v>3</v>
      </c>
      <c r="Y8" s="158">
        <v>60</v>
      </c>
      <c r="Z8" s="159" t="s">
        <v>104</v>
      </c>
      <c r="AA8" s="112" t="s">
        <v>16</v>
      </c>
      <c r="AB8" s="113">
        <v>1.5</v>
      </c>
      <c r="AC8" s="113">
        <v>3</v>
      </c>
      <c r="AD8" s="114">
        <v>60</v>
      </c>
    </row>
    <row r="9" spans="1:30" s="133" customFormat="1">
      <c r="A9" s="115" t="s">
        <v>9</v>
      </c>
      <c r="B9" s="116" t="s">
        <v>17</v>
      </c>
      <c r="C9" s="117">
        <v>1.5</v>
      </c>
      <c r="D9" s="117">
        <v>3</v>
      </c>
      <c r="E9" s="160">
        <v>60</v>
      </c>
      <c r="F9" s="143" t="s">
        <v>7</v>
      </c>
      <c r="G9" s="116" t="s">
        <v>17</v>
      </c>
      <c r="H9" s="117">
        <v>1.5</v>
      </c>
      <c r="I9" s="117">
        <v>3</v>
      </c>
      <c r="J9" s="118">
        <v>60</v>
      </c>
      <c r="K9" s="111" t="s">
        <v>73</v>
      </c>
      <c r="L9" s="116" t="s">
        <v>17</v>
      </c>
      <c r="M9" s="117">
        <v>1.5</v>
      </c>
      <c r="N9" s="117">
        <v>3</v>
      </c>
      <c r="O9" s="160">
        <v>60</v>
      </c>
      <c r="P9" s="159" t="s">
        <v>81</v>
      </c>
      <c r="Q9" s="116" t="s">
        <v>17</v>
      </c>
      <c r="R9" s="117">
        <v>1.5</v>
      </c>
      <c r="S9" s="117">
        <v>3</v>
      </c>
      <c r="T9" s="118">
        <v>60</v>
      </c>
      <c r="U9" s="111" t="s">
        <v>94</v>
      </c>
      <c r="V9" s="116" t="s">
        <v>17</v>
      </c>
      <c r="W9" s="117">
        <v>1.5</v>
      </c>
      <c r="X9" s="117">
        <v>3</v>
      </c>
      <c r="Y9" s="160">
        <v>60</v>
      </c>
      <c r="Z9" s="159" t="s">
        <v>105</v>
      </c>
      <c r="AA9" s="116" t="s">
        <v>17</v>
      </c>
      <c r="AB9" s="117">
        <v>1.5</v>
      </c>
      <c r="AC9" s="117">
        <v>3</v>
      </c>
      <c r="AD9" s="118">
        <v>60</v>
      </c>
    </row>
    <row r="10" spans="1:30" s="133" customFormat="1">
      <c r="A10" s="115" t="s">
        <v>10</v>
      </c>
      <c r="B10" s="116" t="s">
        <v>18</v>
      </c>
      <c r="C10" s="117">
        <v>1.5</v>
      </c>
      <c r="D10" s="117">
        <v>3</v>
      </c>
      <c r="E10" s="160">
        <v>60</v>
      </c>
      <c r="F10" s="143" t="s">
        <v>34</v>
      </c>
      <c r="G10" s="116" t="s">
        <v>18</v>
      </c>
      <c r="H10" s="117">
        <v>1.5</v>
      </c>
      <c r="I10" s="117">
        <v>3</v>
      </c>
      <c r="J10" s="118">
        <v>60</v>
      </c>
      <c r="K10" s="111" t="s">
        <v>74</v>
      </c>
      <c r="L10" s="116" t="s">
        <v>18</v>
      </c>
      <c r="M10" s="117">
        <v>1.5</v>
      </c>
      <c r="N10" s="117">
        <v>3</v>
      </c>
      <c r="O10" s="160">
        <v>60</v>
      </c>
      <c r="P10" s="159" t="s">
        <v>82</v>
      </c>
      <c r="Q10" s="116" t="s">
        <v>18</v>
      </c>
      <c r="R10" s="117">
        <v>1.5</v>
      </c>
      <c r="S10" s="117">
        <v>3</v>
      </c>
      <c r="T10" s="118">
        <v>60</v>
      </c>
      <c r="U10" s="111" t="s">
        <v>95</v>
      </c>
      <c r="V10" s="116" t="s">
        <v>18</v>
      </c>
      <c r="W10" s="117">
        <v>1.5</v>
      </c>
      <c r="X10" s="117">
        <v>3</v>
      </c>
      <c r="Y10" s="160">
        <v>60</v>
      </c>
      <c r="Z10" s="159" t="s">
        <v>106</v>
      </c>
      <c r="AA10" s="116" t="s">
        <v>18</v>
      </c>
      <c r="AB10" s="117">
        <v>1.5</v>
      </c>
      <c r="AC10" s="117">
        <v>3</v>
      </c>
      <c r="AD10" s="118">
        <v>60</v>
      </c>
    </row>
    <row r="11" spans="1:30" s="133" customFormat="1">
      <c r="A11" s="115" t="s">
        <v>11</v>
      </c>
      <c r="B11" s="116" t="s">
        <v>19</v>
      </c>
      <c r="C11" s="117">
        <v>1.5</v>
      </c>
      <c r="D11" s="117">
        <v>3</v>
      </c>
      <c r="E11" s="160">
        <v>60</v>
      </c>
      <c r="F11" s="143" t="s">
        <v>22</v>
      </c>
      <c r="G11" s="116" t="s">
        <v>19</v>
      </c>
      <c r="H11" s="117">
        <v>1.5</v>
      </c>
      <c r="I11" s="117">
        <v>3</v>
      </c>
      <c r="J11" s="118">
        <v>60</v>
      </c>
      <c r="K11" s="111" t="s">
        <v>75</v>
      </c>
      <c r="L11" s="116" t="s">
        <v>19</v>
      </c>
      <c r="M11" s="117">
        <v>1.5</v>
      </c>
      <c r="N11" s="117">
        <v>3</v>
      </c>
      <c r="O11" s="160">
        <v>60</v>
      </c>
      <c r="P11" s="159" t="s">
        <v>83</v>
      </c>
      <c r="Q11" s="116" t="s">
        <v>19</v>
      </c>
      <c r="R11" s="117">
        <v>1.5</v>
      </c>
      <c r="S11" s="117">
        <v>3</v>
      </c>
      <c r="T11" s="118">
        <v>60</v>
      </c>
      <c r="U11" s="111" t="s">
        <v>96</v>
      </c>
      <c r="V11" s="116" t="s">
        <v>19</v>
      </c>
      <c r="W11" s="117">
        <v>1.5</v>
      </c>
      <c r="X11" s="117">
        <v>3</v>
      </c>
      <c r="Y11" s="160">
        <v>60</v>
      </c>
      <c r="Z11" s="159" t="s">
        <v>107</v>
      </c>
      <c r="AA11" s="116" t="s">
        <v>19</v>
      </c>
      <c r="AB11" s="117">
        <v>1.5</v>
      </c>
      <c r="AC11" s="117">
        <v>3</v>
      </c>
      <c r="AD11" s="118">
        <v>60</v>
      </c>
    </row>
    <row r="12" spans="1:30" s="133" customFormat="1">
      <c r="A12" s="115" t="s">
        <v>24</v>
      </c>
      <c r="B12" s="116" t="s">
        <v>33</v>
      </c>
      <c r="C12" s="117">
        <v>0.5</v>
      </c>
      <c r="D12" s="117">
        <v>1</v>
      </c>
      <c r="E12" s="160">
        <v>20</v>
      </c>
      <c r="F12" s="143" t="s">
        <v>8</v>
      </c>
      <c r="G12" s="116" t="s">
        <v>23</v>
      </c>
      <c r="H12" s="117">
        <v>0.5</v>
      </c>
      <c r="I12" s="117">
        <v>1</v>
      </c>
      <c r="J12" s="118">
        <v>20</v>
      </c>
      <c r="K12" s="111" t="s">
        <v>75</v>
      </c>
      <c r="L12" s="116" t="s">
        <v>23</v>
      </c>
      <c r="M12" s="117">
        <v>0.5</v>
      </c>
      <c r="N12" s="117">
        <v>1</v>
      </c>
      <c r="O12" s="160">
        <v>20</v>
      </c>
      <c r="P12" s="159" t="s">
        <v>83</v>
      </c>
      <c r="Q12" s="116" t="s">
        <v>23</v>
      </c>
      <c r="R12" s="117">
        <v>0.5</v>
      </c>
      <c r="S12" s="117">
        <v>1</v>
      </c>
      <c r="T12" s="118">
        <v>20</v>
      </c>
      <c r="U12" s="111" t="s">
        <v>96</v>
      </c>
      <c r="V12" s="116" t="s">
        <v>23</v>
      </c>
      <c r="W12" s="117">
        <v>0.5</v>
      </c>
      <c r="X12" s="117">
        <v>1</v>
      </c>
      <c r="Y12" s="160">
        <v>20</v>
      </c>
      <c r="Z12" s="159" t="s">
        <v>107</v>
      </c>
      <c r="AA12" s="116" t="s">
        <v>23</v>
      </c>
      <c r="AB12" s="117">
        <v>0.5</v>
      </c>
      <c r="AC12" s="117">
        <v>1</v>
      </c>
      <c r="AD12" s="118">
        <v>20</v>
      </c>
    </row>
    <row r="13" spans="1:30" s="133" customFormat="1">
      <c r="A13" s="115" t="s">
        <v>12</v>
      </c>
      <c r="B13" s="116" t="s">
        <v>221</v>
      </c>
      <c r="C13" s="117">
        <v>1</v>
      </c>
      <c r="D13" s="117">
        <v>2</v>
      </c>
      <c r="E13" s="160">
        <v>40</v>
      </c>
      <c r="F13" s="143" t="s">
        <v>25</v>
      </c>
      <c r="G13" s="116" t="s">
        <v>26</v>
      </c>
      <c r="H13" s="117">
        <v>1</v>
      </c>
      <c r="I13" s="117">
        <v>2</v>
      </c>
      <c r="J13" s="118">
        <v>40</v>
      </c>
      <c r="K13" s="111" t="s">
        <v>76</v>
      </c>
      <c r="L13" s="116" t="s">
        <v>26</v>
      </c>
      <c r="M13" s="117">
        <v>1</v>
      </c>
      <c r="N13" s="117">
        <v>2</v>
      </c>
      <c r="O13" s="160">
        <v>40</v>
      </c>
      <c r="P13" s="159" t="s">
        <v>84</v>
      </c>
      <c r="Q13" s="116" t="s">
        <v>26</v>
      </c>
      <c r="R13" s="117">
        <v>1</v>
      </c>
      <c r="S13" s="117">
        <v>2</v>
      </c>
      <c r="T13" s="118">
        <v>40</v>
      </c>
      <c r="U13" s="111" t="s">
        <v>97</v>
      </c>
      <c r="V13" s="116" t="s">
        <v>26</v>
      </c>
      <c r="W13" s="117">
        <v>1</v>
      </c>
      <c r="X13" s="117">
        <v>2</v>
      </c>
      <c r="Y13" s="160">
        <v>40</v>
      </c>
      <c r="Z13" s="159" t="s">
        <v>108</v>
      </c>
      <c r="AA13" s="116" t="s">
        <v>26</v>
      </c>
      <c r="AB13" s="117">
        <v>1</v>
      </c>
      <c r="AC13" s="117">
        <v>2</v>
      </c>
      <c r="AD13" s="118">
        <v>40</v>
      </c>
    </row>
    <row r="14" spans="1:30" s="133" customFormat="1">
      <c r="A14" s="115" t="s">
        <v>13</v>
      </c>
      <c r="B14" s="116" t="s">
        <v>123</v>
      </c>
      <c r="C14" s="117">
        <v>1</v>
      </c>
      <c r="D14" s="117">
        <v>2</v>
      </c>
      <c r="E14" s="160">
        <v>40</v>
      </c>
      <c r="F14" s="143" t="s">
        <v>29</v>
      </c>
      <c r="G14" s="116" t="s">
        <v>123</v>
      </c>
      <c r="H14" s="117">
        <v>1</v>
      </c>
      <c r="I14" s="117">
        <v>2</v>
      </c>
      <c r="J14" s="118">
        <v>40</v>
      </c>
      <c r="K14" s="111" t="s">
        <v>77</v>
      </c>
      <c r="L14" s="116" t="s">
        <v>222</v>
      </c>
      <c r="M14" s="117">
        <v>1</v>
      </c>
      <c r="N14" s="117">
        <v>2</v>
      </c>
      <c r="O14" s="160">
        <v>40</v>
      </c>
      <c r="P14" s="159" t="s">
        <v>78</v>
      </c>
      <c r="Q14" s="116" t="s">
        <v>222</v>
      </c>
      <c r="R14" s="117">
        <v>1</v>
      </c>
      <c r="S14" s="117">
        <v>2</v>
      </c>
      <c r="T14" s="118">
        <v>40</v>
      </c>
      <c r="U14" s="111" t="s">
        <v>99</v>
      </c>
      <c r="V14" s="116" t="s">
        <v>222</v>
      </c>
      <c r="W14" s="117">
        <v>1</v>
      </c>
      <c r="X14" s="117">
        <v>2</v>
      </c>
      <c r="Y14" s="160">
        <v>40</v>
      </c>
      <c r="Z14" s="159" t="s">
        <v>110</v>
      </c>
      <c r="AA14" s="116" t="s">
        <v>222</v>
      </c>
      <c r="AB14" s="117">
        <v>1</v>
      </c>
      <c r="AC14" s="117">
        <v>2</v>
      </c>
      <c r="AD14" s="118">
        <v>40</v>
      </c>
    </row>
    <row r="15" spans="1:30" s="133" customFormat="1">
      <c r="A15" s="115" t="s">
        <v>14</v>
      </c>
      <c r="B15" s="116" t="s">
        <v>20</v>
      </c>
      <c r="C15" s="117">
        <v>1</v>
      </c>
      <c r="D15" s="117">
        <v>2</v>
      </c>
      <c r="E15" s="160">
        <v>40</v>
      </c>
      <c r="F15" s="143" t="s">
        <v>37</v>
      </c>
      <c r="G15" s="116" t="s">
        <v>20</v>
      </c>
      <c r="H15" s="117">
        <v>1</v>
      </c>
      <c r="I15" s="117">
        <v>2</v>
      </c>
      <c r="J15" s="118">
        <v>40</v>
      </c>
      <c r="K15" s="111" t="s">
        <v>79</v>
      </c>
      <c r="L15" s="116" t="s">
        <v>20</v>
      </c>
      <c r="M15" s="117">
        <v>1</v>
      </c>
      <c r="N15" s="117">
        <v>2</v>
      </c>
      <c r="O15" s="160">
        <v>40</v>
      </c>
      <c r="P15" s="159" t="s">
        <v>85</v>
      </c>
      <c r="Q15" s="116" t="s">
        <v>20</v>
      </c>
      <c r="R15" s="117">
        <v>1</v>
      </c>
      <c r="S15" s="117">
        <v>2</v>
      </c>
      <c r="T15" s="118">
        <v>40</v>
      </c>
      <c r="U15" s="111" t="s">
        <v>101</v>
      </c>
      <c r="V15" s="116" t="s">
        <v>20</v>
      </c>
      <c r="W15" s="117">
        <v>1</v>
      </c>
      <c r="X15" s="117">
        <v>2</v>
      </c>
      <c r="Y15" s="160">
        <v>40</v>
      </c>
      <c r="Z15" s="159" t="s">
        <v>112</v>
      </c>
      <c r="AA15" s="116" t="s">
        <v>20</v>
      </c>
      <c r="AB15" s="117">
        <v>1</v>
      </c>
      <c r="AC15" s="117">
        <v>2</v>
      </c>
      <c r="AD15" s="118">
        <v>40</v>
      </c>
    </row>
    <row r="16" spans="1:30" s="133" customFormat="1" ht="21.6" thickBot="1">
      <c r="A16" s="119" t="s">
        <v>15</v>
      </c>
      <c r="B16" s="120" t="s">
        <v>21</v>
      </c>
      <c r="C16" s="121">
        <v>1.5</v>
      </c>
      <c r="D16" s="121">
        <v>3</v>
      </c>
      <c r="E16" s="162">
        <v>60</v>
      </c>
      <c r="F16" s="165" t="s">
        <v>38</v>
      </c>
      <c r="G16" s="120" t="s">
        <v>21</v>
      </c>
      <c r="H16" s="121">
        <v>1.5</v>
      </c>
      <c r="I16" s="121">
        <v>3</v>
      </c>
      <c r="J16" s="122">
        <v>60</v>
      </c>
      <c r="K16" s="111" t="s">
        <v>80</v>
      </c>
      <c r="L16" s="120" t="s">
        <v>21</v>
      </c>
      <c r="M16" s="121">
        <v>1.5</v>
      </c>
      <c r="N16" s="121">
        <v>3</v>
      </c>
      <c r="O16" s="174">
        <v>60</v>
      </c>
      <c r="P16" s="175" t="s">
        <v>86</v>
      </c>
      <c r="Q16" s="120" t="s">
        <v>21</v>
      </c>
      <c r="R16" s="121">
        <v>1.5</v>
      </c>
      <c r="S16" s="121">
        <v>3</v>
      </c>
      <c r="T16" s="122">
        <v>60</v>
      </c>
      <c r="U16" s="111" t="s">
        <v>103</v>
      </c>
      <c r="V16" s="120" t="s">
        <v>21</v>
      </c>
      <c r="W16" s="121">
        <v>1.5</v>
      </c>
      <c r="X16" s="121">
        <v>3</v>
      </c>
      <c r="Y16" s="174">
        <v>60</v>
      </c>
      <c r="Z16" s="175" t="s">
        <v>114</v>
      </c>
      <c r="AA16" s="120" t="s">
        <v>21</v>
      </c>
      <c r="AB16" s="121">
        <v>1.5</v>
      </c>
      <c r="AC16" s="121">
        <v>3</v>
      </c>
      <c r="AD16" s="122">
        <v>60</v>
      </c>
    </row>
    <row r="17" spans="1:30" s="133" customFormat="1" ht="21.6" thickBot="1">
      <c r="A17" s="246" t="s">
        <v>223</v>
      </c>
      <c r="B17" s="256"/>
      <c r="C17" s="123">
        <f>SUM(C8:C16)</f>
        <v>11</v>
      </c>
      <c r="D17" s="124">
        <f>SUM(D8:D16)</f>
        <v>22</v>
      </c>
      <c r="E17" s="163">
        <f>SUM(E8:E16)</f>
        <v>440</v>
      </c>
      <c r="F17" s="244" t="s">
        <v>223</v>
      </c>
      <c r="G17" s="256"/>
      <c r="H17" s="123">
        <f>SUM(H8:H16)</f>
        <v>11</v>
      </c>
      <c r="I17" s="124">
        <f>SUM(I8:I16)</f>
        <v>22</v>
      </c>
      <c r="J17" s="125">
        <f>SUM(J8:J16)</f>
        <v>440</v>
      </c>
      <c r="K17" s="246" t="s">
        <v>223</v>
      </c>
      <c r="L17" s="256"/>
      <c r="M17" s="123">
        <f>SUM(M8:M16)</f>
        <v>11</v>
      </c>
      <c r="N17" s="124">
        <f>SUM(N8:N16)</f>
        <v>22</v>
      </c>
      <c r="O17" s="163">
        <f>SUM(O8:O16)</f>
        <v>440</v>
      </c>
      <c r="P17" s="239" t="s">
        <v>223</v>
      </c>
      <c r="Q17" s="240"/>
      <c r="R17" s="123">
        <f>SUM(R8:R16)</f>
        <v>11</v>
      </c>
      <c r="S17" s="124">
        <f>SUM(S8:S16)</f>
        <v>22</v>
      </c>
      <c r="T17" s="125">
        <f>SUM(T8:T16)</f>
        <v>440</v>
      </c>
      <c r="U17" s="246" t="s">
        <v>223</v>
      </c>
      <c r="V17" s="256"/>
      <c r="W17" s="123">
        <f>SUM(W8:W16)</f>
        <v>11</v>
      </c>
      <c r="X17" s="124">
        <f>SUM(X8:X16)</f>
        <v>22</v>
      </c>
      <c r="Y17" s="163">
        <f>SUM(Y8:Y16)</f>
        <v>440</v>
      </c>
      <c r="Z17" s="239" t="s">
        <v>223</v>
      </c>
      <c r="AA17" s="240"/>
      <c r="AB17" s="123">
        <f>SUM(AB8:AB16)</f>
        <v>11</v>
      </c>
      <c r="AC17" s="124">
        <f>SUM(AC8:AC16)</f>
        <v>22</v>
      </c>
      <c r="AD17" s="125">
        <f>SUM(AD8:AD16)</f>
        <v>440</v>
      </c>
    </row>
    <row r="18" spans="1:30" s="133" customFormat="1" ht="21.6" thickBot="1">
      <c r="A18" s="263" t="s">
        <v>40</v>
      </c>
      <c r="B18" s="264"/>
      <c r="C18" s="264"/>
      <c r="D18" s="264"/>
      <c r="E18" s="264"/>
      <c r="F18" s="264"/>
      <c r="G18" s="264"/>
      <c r="H18" s="264"/>
      <c r="I18" s="264"/>
      <c r="J18" s="265"/>
      <c r="K18" s="263" t="s">
        <v>40</v>
      </c>
      <c r="L18" s="264"/>
      <c r="M18" s="264"/>
      <c r="N18" s="264"/>
      <c r="O18" s="264"/>
      <c r="P18" s="264"/>
      <c r="Q18" s="264"/>
      <c r="R18" s="264"/>
      <c r="S18" s="264"/>
      <c r="T18" s="265"/>
      <c r="U18" s="263" t="s">
        <v>40</v>
      </c>
      <c r="V18" s="264"/>
      <c r="W18" s="264"/>
      <c r="X18" s="264"/>
      <c r="Y18" s="264"/>
      <c r="Z18" s="264"/>
      <c r="AA18" s="264"/>
      <c r="AB18" s="264"/>
      <c r="AC18" s="264"/>
      <c r="AD18" s="265"/>
    </row>
    <row r="19" spans="1:30" s="154" customFormat="1" ht="37.950000000000003" customHeight="1" thickBot="1">
      <c r="A19" s="131" t="s">
        <v>0</v>
      </c>
      <c r="B19" s="124" t="s">
        <v>1</v>
      </c>
      <c r="C19" s="109" t="s">
        <v>49</v>
      </c>
      <c r="D19" s="109" t="s">
        <v>48</v>
      </c>
      <c r="E19" s="157" t="s">
        <v>70</v>
      </c>
      <c r="F19" s="173" t="s">
        <v>0</v>
      </c>
      <c r="G19" s="124" t="s">
        <v>1</v>
      </c>
      <c r="H19" s="109" t="s">
        <v>49</v>
      </c>
      <c r="I19" s="109" t="s">
        <v>48</v>
      </c>
      <c r="J19" s="110" t="s">
        <v>70</v>
      </c>
      <c r="K19" s="131" t="s">
        <v>0</v>
      </c>
      <c r="L19" s="124" t="s">
        <v>1</v>
      </c>
      <c r="M19" s="109" t="s">
        <v>49</v>
      </c>
      <c r="N19" s="109" t="s">
        <v>48</v>
      </c>
      <c r="O19" s="157" t="s">
        <v>70</v>
      </c>
      <c r="P19" s="173" t="s">
        <v>0</v>
      </c>
      <c r="Q19" s="124" t="s">
        <v>1</v>
      </c>
      <c r="R19" s="109" t="s">
        <v>49</v>
      </c>
      <c r="S19" s="109" t="s">
        <v>48</v>
      </c>
      <c r="T19" s="110" t="s">
        <v>70</v>
      </c>
      <c r="U19" s="131" t="s">
        <v>0</v>
      </c>
      <c r="V19" s="124" t="s">
        <v>1</v>
      </c>
      <c r="W19" s="109" t="s">
        <v>49</v>
      </c>
      <c r="X19" s="109" t="s">
        <v>48</v>
      </c>
      <c r="Y19" s="157" t="s">
        <v>70</v>
      </c>
      <c r="Z19" s="173" t="s">
        <v>0</v>
      </c>
      <c r="AA19" s="124" t="s">
        <v>1</v>
      </c>
      <c r="AB19" s="109" t="s">
        <v>49</v>
      </c>
      <c r="AC19" s="109" t="s">
        <v>48</v>
      </c>
      <c r="AD19" s="110" t="s">
        <v>70</v>
      </c>
    </row>
    <row r="20" spans="1:30" s="130" customFormat="1">
      <c r="A20" s="152" t="s">
        <v>241</v>
      </c>
      <c r="B20" s="176" t="s">
        <v>227</v>
      </c>
      <c r="C20" s="151">
        <v>0.5</v>
      </c>
      <c r="D20" s="151">
        <v>1</v>
      </c>
      <c r="E20" s="166">
        <v>20</v>
      </c>
      <c r="F20" s="203" t="s">
        <v>257</v>
      </c>
      <c r="G20" s="176" t="s">
        <v>228</v>
      </c>
      <c r="H20" s="151">
        <v>0.5</v>
      </c>
      <c r="I20" s="151">
        <v>1</v>
      </c>
      <c r="J20" s="155">
        <v>20</v>
      </c>
      <c r="K20" s="152" t="s">
        <v>272</v>
      </c>
      <c r="L20" s="176" t="s">
        <v>229</v>
      </c>
      <c r="M20" s="151">
        <v>0.5</v>
      </c>
      <c r="N20" s="151">
        <v>1</v>
      </c>
      <c r="O20" s="166">
        <v>20</v>
      </c>
      <c r="P20" s="200" t="s">
        <v>285</v>
      </c>
      <c r="Q20" s="177" t="s">
        <v>230</v>
      </c>
      <c r="R20" s="113">
        <v>0.5</v>
      </c>
      <c r="S20" s="153">
        <v>1</v>
      </c>
      <c r="T20" s="156">
        <v>20</v>
      </c>
      <c r="U20" s="152" t="s">
        <v>297</v>
      </c>
      <c r="V20" s="176" t="s">
        <v>231</v>
      </c>
      <c r="W20" s="151">
        <v>0.5</v>
      </c>
      <c r="X20" s="151">
        <v>1</v>
      </c>
      <c r="Y20" s="166">
        <v>20</v>
      </c>
      <c r="Z20" s="203" t="s">
        <v>302</v>
      </c>
      <c r="AA20" s="176" t="s">
        <v>232</v>
      </c>
      <c r="AB20" s="151">
        <v>0.5</v>
      </c>
      <c r="AC20" s="151">
        <v>1</v>
      </c>
      <c r="AD20" s="155">
        <v>20</v>
      </c>
    </row>
    <row r="21" spans="1:30" s="133" customFormat="1">
      <c r="A21" s="202" t="s">
        <v>242</v>
      </c>
      <c r="B21" s="116" t="s">
        <v>243</v>
      </c>
      <c r="C21" s="208">
        <v>1</v>
      </c>
      <c r="D21" s="208">
        <v>2</v>
      </c>
      <c r="E21" s="209">
        <v>40</v>
      </c>
      <c r="F21" s="201" t="s">
        <v>258</v>
      </c>
      <c r="G21" s="116" t="s">
        <v>260</v>
      </c>
      <c r="H21" s="208">
        <v>1</v>
      </c>
      <c r="I21" s="208">
        <v>2</v>
      </c>
      <c r="J21" s="209">
        <v>40</v>
      </c>
      <c r="K21" s="202" t="s">
        <v>273</v>
      </c>
      <c r="L21" s="116" t="s">
        <v>276</v>
      </c>
      <c r="M21" s="208">
        <v>1</v>
      </c>
      <c r="N21" s="208">
        <v>2</v>
      </c>
      <c r="O21" s="209">
        <v>40</v>
      </c>
      <c r="P21" s="201" t="s">
        <v>286</v>
      </c>
      <c r="Q21" s="116" t="s">
        <v>288</v>
      </c>
      <c r="R21" s="208">
        <v>1</v>
      </c>
      <c r="S21" s="208">
        <v>2</v>
      </c>
      <c r="T21" s="209">
        <v>40</v>
      </c>
      <c r="U21" s="201" t="s">
        <v>298</v>
      </c>
      <c r="V21" s="116" t="s">
        <v>300</v>
      </c>
      <c r="W21" s="208">
        <v>1</v>
      </c>
      <c r="X21" s="208">
        <v>2</v>
      </c>
      <c r="Y21" s="209">
        <v>40</v>
      </c>
      <c r="Z21" s="201" t="s">
        <v>304</v>
      </c>
      <c r="AA21" s="116" t="s">
        <v>305</v>
      </c>
      <c r="AB21" s="208">
        <v>1</v>
      </c>
      <c r="AC21" s="208">
        <v>2</v>
      </c>
      <c r="AD21" s="209">
        <v>40</v>
      </c>
    </row>
    <row r="22" spans="1:30" s="133" customFormat="1">
      <c r="A22" s="202" t="s">
        <v>244</v>
      </c>
      <c r="B22" s="116" t="s">
        <v>261</v>
      </c>
      <c r="C22" s="208">
        <v>0.5</v>
      </c>
      <c r="D22" s="208">
        <v>1</v>
      </c>
      <c r="E22" s="209">
        <v>20</v>
      </c>
      <c r="F22" s="201" t="s">
        <v>259</v>
      </c>
      <c r="G22" s="116" t="s">
        <v>261</v>
      </c>
      <c r="H22" s="208">
        <v>0.5</v>
      </c>
      <c r="I22" s="208">
        <v>1</v>
      </c>
      <c r="J22" s="209">
        <v>20</v>
      </c>
      <c r="K22" s="202" t="s">
        <v>274</v>
      </c>
      <c r="L22" s="116" t="s">
        <v>275</v>
      </c>
      <c r="M22" s="208">
        <v>0.5</v>
      </c>
      <c r="N22" s="208">
        <v>1</v>
      </c>
      <c r="O22" s="209">
        <v>20</v>
      </c>
      <c r="P22" s="201" t="s">
        <v>287</v>
      </c>
      <c r="Q22" s="116" t="s">
        <v>275</v>
      </c>
      <c r="R22" s="208">
        <v>0.5</v>
      </c>
      <c r="S22" s="208">
        <v>1</v>
      </c>
      <c r="T22" s="209">
        <v>20</v>
      </c>
      <c r="U22" s="201" t="s">
        <v>299</v>
      </c>
      <c r="V22" s="116" t="s">
        <v>301</v>
      </c>
      <c r="W22" s="208">
        <v>0.5</v>
      </c>
      <c r="X22" s="208">
        <v>1</v>
      </c>
      <c r="Y22" s="209">
        <v>20</v>
      </c>
      <c r="Z22" s="201" t="s">
        <v>303</v>
      </c>
      <c r="AA22" s="116" t="s">
        <v>301</v>
      </c>
      <c r="AB22" s="208">
        <v>0.5</v>
      </c>
      <c r="AC22" s="208">
        <v>1</v>
      </c>
      <c r="AD22" s="209">
        <v>20</v>
      </c>
    </row>
    <row r="23" spans="1:30" s="133" customFormat="1">
      <c r="A23" s="204"/>
      <c r="B23" s="205" t="s">
        <v>255</v>
      </c>
      <c r="C23" s="206">
        <v>1</v>
      </c>
      <c r="D23" s="206">
        <v>2</v>
      </c>
      <c r="E23" s="207">
        <v>40</v>
      </c>
      <c r="F23" s="204"/>
      <c r="G23" s="205" t="s">
        <v>255</v>
      </c>
      <c r="H23" s="206">
        <v>1</v>
      </c>
      <c r="I23" s="206">
        <v>2</v>
      </c>
      <c r="J23" s="207">
        <v>40</v>
      </c>
      <c r="K23" s="204"/>
      <c r="L23" s="205" t="s">
        <v>255</v>
      </c>
      <c r="M23" s="206">
        <v>1</v>
      </c>
      <c r="N23" s="206">
        <v>2</v>
      </c>
      <c r="O23" s="207">
        <v>40</v>
      </c>
      <c r="P23" s="204"/>
      <c r="Q23" s="205" t="s">
        <v>255</v>
      </c>
      <c r="R23" s="206">
        <v>1</v>
      </c>
      <c r="S23" s="206">
        <v>2</v>
      </c>
      <c r="T23" s="207">
        <v>40</v>
      </c>
      <c r="U23" s="204"/>
      <c r="V23" s="205" t="s">
        <v>255</v>
      </c>
      <c r="W23" s="206">
        <v>1</v>
      </c>
      <c r="X23" s="206">
        <v>2</v>
      </c>
      <c r="Y23" s="207">
        <v>40</v>
      </c>
      <c r="Z23" s="204"/>
      <c r="AA23" s="205" t="s">
        <v>255</v>
      </c>
      <c r="AB23" s="206">
        <v>1</v>
      </c>
      <c r="AC23" s="206">
        <v>2</v>
      </c>
      <c r="AD23" s="207">
        <v>40</v>
      </c>
    </row>
    <row r="24" spans="1:30" s="133" customFormat="1">
      <c r="A24" s="202" t="s">
        <v>245</v>
      </c>
      <c r="B24" s="116" t="s">
        <v>250</v>
      </c>
      <c r="C24" s="136"/>
      <c r="D24" s="136"/>
      <c r="E24" s="167"/>
      <c r="F24" s="202" t="s">
        <v>262</v>
      </c>
      <c r="G24" s="116" t="s">
        <v>267</v>
      </c>
      <c r="H24" s="136"/>
      <c r="I24" s="136"/>
      <c r="J24" s="138"/>
      <c r="K24" s="202" t="s">
        <v>277</v>
      </c>
      <c r="L24" s="116" t="s">
        <v>281</v>
      </c>
      <c r="M24" s="136"/>
      <c r="N24" s="136"/>
      <c r="O24" s="167"/>
      <c r="P24" s="202" t="s">
        <v>289</v>
      </c>
      <c r="Q24" s="116" t="s">
        <v>290</v>
      </c>
      <c r="R24" s="136"/>
      <c r="S24" s="136"/>
      <c r="T24" s="138"/>
      <c r="U24" s="202" t="s">
        <v>306</v>
      </c>
      <c r="V24" s="116" t="s">
        <v>308</v>
      </c>
      <c r="W24" s="136"/>
      <c r="X24" s="136"/>
      <c r="Y24" s="167"/>
      <c r="Z24" s="202" t="s">
        <v>307</v>
      </c>
      <c r="AA24" s="116" t="s">
        <v>309</v>
      </c>
      <c r="AB24" s="136"/>
      <c r="AC24" s="136"/>
      <c r="AD24" s="138"/>
    </row>
    <row r="25" spans="1:30" s="133" customFormat="1">
      <c r="A25" s="202" t="s">
        <v>246</v>
      </c>
      <c r="B25" s="116" t="s">
        <v>251</v>
      </c>
      <c r="C25" s="136"/>
      <c r="D25" s="136"/>
      <c r="E25" s="167"/>
      <c r="F25" s="202" t="s">
        <v>263</v>
      </c>
      <c r="G25" s="116" t="s">
        <v>268</v>
      </c>
      <c r="H25" s="136"/>
      <c r="I25" s="136"/>
      <c r="J25" s="138"/>
      <c r="K25" s="202" t="s">
        <v>278</v>
      </c>
      <c r="L25" s="116" t="s">
        <v>282</v>
      </c>
      <c r="M25" s="136"/>
      <c r="N25" s="136"/>
      <c r="O25" s="167"/>
      <c r="P25" s="202" t="s">
        <v>292</v>
      </c>
      <c r="Q25" s="116" t="s">
        <v>291</v>
      </c>
      <c r="R25" s="136"/>
      <c r="S25" s="136"/>
      <c r="T25" s="138"/>
      <c r="U25" s="202" t="s">
        <v>310</v>
      </c>
      <c r="V25" s="116" t="s">
        <v>311</v>
      </c>
      <c r="W25" s="136"/>
      <c r="X25" s="136"/>
      <c r="Y25" s="167"/>
      <c r="Z25" s="201" t="s">
        <v>316</v>
      </c>
      <c r="AA25" s="116" t="s">
        <v>317</v>
      </c>
      <c r="AB25" s="136"/>
      <c r="AC25" s="136"/>
      <c r="AD25" s="138"/>
    </row>
    <row r="26" spans="1:30" s="133" customFormat="1">
      <c r="A26" s="202" t="s">
        <v>247</v>
      </c>
      <c r="B26" s="116" t="s">
        <v>252</v>
      </c>
      <c r="C26" s="136"/>
      <c r="D26" s="136"/>
      <c r="E26" s="167"/>
      <c r="F26" s="202" t="s">
        <v>264</v>
      </c>
      <c r="G26" s="116" t="s">
        <v>269</v>
      </c>
      <c r="H26" s="136"/>
      <c r="I26" s="136"/>
      <c r="J26" s="138"/>
      <c r="K26" s="202" t="s">
        <v>279</v>
      </c>
      <c r="L26" s="116" t="s">
        <v>283</v>
      </c>
      <c r="M26" s="136"/>
      <c r="N26" s="136"/>
      <c r="O26" s="167"/>
      <c r="P26" s="202" t="s">
        <v>293</v>
      </c>
      <c r="Q26" s="116" t="s">
        <v>294</v>
      </c>
      <c r="R26" s="136"/>
      <c r="S26" s="136"/>
      <c r="T26" s="138"/>
      <c r="U26" s="202" t="s">
        <v>312</v>
      </c>
      <c r="V26" s="116" t="s">
        <v>313</v>
      </c>
      <c r="W26" s="136"/>
      <c r="X26" s="136"/>
      <c r="Y26" s="167"/>
      <c r="Z26" s="201" t="s">
        <v>318</v>
      </c>
      <c r="AA26" s="116" t="s">
        <v>319</v>
      </c>
      <c r="AB26" s="136"/>
      <c r="AC26" s="136"/>
      <c r="AD26" s="138"/>
    </row>
    <row r="27" spans="1:30" s="133" customFormat="1">
      <c r="A27" s="202" t="s">
        <v>248</v>
      </c>
      <c r="B27" s="116" t="s">
        <v>253</v>
      </c>
      <c r="C27" s="136"/>
      <c r="D27" s="136"/>
      <c r="E27" s="167"/>
      <c r="F27" s="202" t="s">
        <v>265</v>
      </c>
      <c r="G27" s="116" t="s">
        <v>270</v>
      </c>
      <c r="H27" s="136"/>
      <c r="I27" s="136"/>
      <c r="J27" s="138"/>
      <c r="K27" s="202" t="s">
        <v>280</v>
      </c>
      <c r="L27" s="116" t="s">
        <v>284</v>
      </c>
      <c r="M27" s="136"/>
      <c r="N27" s="136"/>
      <c r="O27" s="167"/>
      <c r="P27" s="201" t="s">
        <v>295</v>
      </c>
      <c r="Q27" s="116" t="s">
        <v>296</v>
      </c>
      <c r="R27" s="136"/>
      <c r="S27" s="136"/>
      <c r="T27" s="138"/>
      <c r="U27" s="202" t="s">
        <v>314</v>
      </c>
      <c r="V27" s="116" t="s">
        <v>315</v>
      </c>
      <c r="W27" s="136"/>
      <c r="X27" s="136"/>
      <c r="Y27" s="167"/>
      <c r="Z27" s="161"/>
      <c r="AA27" s="116"/>
      <c r="AB27" s="136"/>
      <c r="AC27" s="136"/>
      <c r="AD27" s="138"/>
    </row>
    <row r="28" spans="1:30" s="133" customFormat="1">
      <c r="A28" s="202" t="s">
        <v>249</v>
      </c>
      <c r="B28" s="116" t="s">
        <v>254</v>
      </c>
      <c r="C28" s="136"/>
      <c r="D28" s="136"/>
      <c r="E28" s="167"/>
      <c r="F28" s="202" t="s">
        <v>266</v>
      </c>
      <c r="G28" s="116" t="s">
        <v>271</v>
      </c>
      <c r="H28" s="136"/>
      <c r="I28" s="136"/>
      <c r="J28" s="138"/>
      <c r="K28" s="115"/>
      <c r="L28" s="116"/>
      <c r="M28" s="136"/>
      <c r="N28" s="136"/>
      <c r="O28" s="167"/>
      <c r="P28" s="161"/>
      <c r="Q28" s="116"/>
      <c r="R28" s="136"/>
      <c r="S28" s="136"/>
      <c r="T28" s="138"/>
      <c r="U28" s="115"/>
      <c r="V28" s="116"/>
      <c r="W28" s="136"/>
      <c r="X28" s="136"/>
      <c r="Y28" s="167"/>
      <c r="Z28" s="161"/>
      <c r="AA28" s="116"/>
      <c r="AB28" s="136"/>
      <c r="AC28" s="136"/>
      <c r="AD28" s="138"/>
    </row>
    <row r="29" spans="1:30" s="135" customFormat="1" ht="21.6" thickBot="1">
      <c r="A29" s="144"/>
      <c r="B29" s="145"/>
      <c r="C29" s="139"/>
      <c r="D29" s="139"/>
      <c r="E29" s="168"/>
      <c r="F29" s="169"/>
      <c r="G29" s="145"/>
      <c r="H29" s="139"/>
      <c r="I29" s="139"/>
      <c r="J29" s="140"/>
      <c r="K29" s="144"/>
      <c r="L29" s="145"/>
      <c r="M29" s="139"/>
      <c r="N29" s="139"/>
      <c r="O29" s="168"/>
      <c r="P29" s="169"/>
      <c r="Q29" s="145"/>
      <c r="R29" s="139"/>
      <c r="S29" s="139"/>
      <c r="T29" s="140"/>
      <c r="U29" s="144"/>
      <c r="V29" s="145"/>
      <c r="W29" s="139"/>
      <c r="X29" s="139"/>
      <c r="Y29" s="168"/>
      <c r="Z29" s="169"/>
      <c r="AA29" s="145"/>
      <c r="AB29" s="139"/>
      <c r="AC29" s="139"/>
      <c r="AD29" s="140"/>
    </row>
    <row r="30" spans="1:30" ht="21.6" thickBot="1">
      <c r="A30" s="261" t="s">
        <v>223</v>
      </c>
      <c r="B30" s="262"/>
      <c r="C30" s="129">
        <v>3</v>
      </c>
      <c r="D30" s="129">
        <v>6</v>
      </c>
      <c r="E30" s="170">
        <v>120</v>
      </c>
      <c r="F30" s="239" t="s">
        <v>223</v>
      </c>
      <c r="G30" s="240"/>
      <c r="H30" s="129">
        <v>3</v>
      </c>
      <c r="I30" s="129">
        <v>6</v>
      </c>
      <c r="J30" s="170">
        <v>120</v>
      </c>
      <c r="K30" s="261" t="s">
        <v>223</v>
      </c>
      <c r="L30" s="262"/>
      <c r="M30" s="129">
        <v>3</v>
      </c>
      <c r="N30" s="129">
        <v>6</v>
      </c>
      <c r="O30" s="170">
        <v>120</v>
      </c>
      <c r="P30" s="239" t="s">
        <v>223</v>
      </c>
      <c r="Q30" s="240"/>
      <c r="R30" s="129">
        <v>3</v>
      </c>
      <c r="S30" s="129">
        <v>6</v>
      </c>
      <c r="T30" s="170">
        <v>120</v>
      </c>
      <c r="U30" s="261" t="s">
        <v>223</v>
      </c>
      <c r="V30" s="262"/>
      <c r="W30" s="129">
        <v>3</v>
      </c>
      <c r="X30" s="129">
        <v>6</v>
      </c>
      <c r="Y30" s="170">
        <v>120</v>
      </c>
      <c r="Z30" s="239" t="s">
        <v>223</v>
      </c>
      <c r="AA30" s="240"/>
      <c r="AB30" s="129">
        <v>3</v>
      </c>
      <c r="AC30" s="129">
        <v>6</v>
      </c>
      <c r="AD30" s="170">
        <v>120</v>
      </c>
    </row>
    <row r="31" spans="1:30" ht="21.6" thickBot="1">
      <c r="A31" s="242" t="s">
        <v>50</v>
      </c>
      <c r="B31" s="243"/>
      <c r="C31" s="243"/>
      <c r="D31" s="243"/>
      <c r="E31" s="243"/>
      <c r="F31" s="244"/>
      <c r="G31" s="244"/>
      <c r="H31" s="244"/>
      <c r="I31" s="244"/>
      <c r="J31" s="245"/>
      <c r="K31" s="246" t="s">
        <v>50</v>
      </c>
      <c r="L31" s="244"/>
      <c r="M31" s="244"/>
      <c r="N31" s="244"/>
      <c r="O31" s="244"/>
      <c r="P31" s="244"/>
      <c r="Q31" s="244"/>
      <c r="R31" s="244"/>
      <c r="S31" s="244"/>
      <c r="T31" s="245"/>
      <c r="U31" s="246" t="s">
        <v>50</v>
      </c>
      <c r="V31" s="244"/>
      <c r="W31" s="244"/>
      <c r="X31" s="244"/>
      <c r="Y31" s="244"/>
      <c r="Z31" s="244"/>
      <c r="AA31" s="244"/>
      <c r="AB31" s="244"/>
      <c r="AC31" s="244"/>
      <c r="AD31" s="245"/>
    </row>
    <row r="32" spans="1:30" ht="21.6" thickBot="1">
      <c r="A32" s="249" t="s">
        <v>226</v>
      </c>
      <c r="B32" s="250"/>
      <c r="C32" s="147" t="s">
        <v>49</v>
      </c>
      <c r="D32" s="109" t="s">
        <v>48</v>
      </c>
      <c r="E32" s="157" t="s">
        <v>70</v>
      </c>
      <c r="F32" s="239" t="s">
        <v>226</v>
      </c>
      <c r="G32" s="240"/>
      <c r="H32" s="147" t="s">
        <v>49</v>
      </c>
      <c r="I32" s="109" t="s">
        <v>48</v>
      </c>
      <c r="J32" s="110" t="s">
        <v>70</v>
      </c>
      <c r="K32" s="249" t="s">
        <v>226</v>
      </c>
      <c r="L32" s="250"/>
      <c r="M32" s="147" t="s">
        <v>49</v>
      </c>
      <c r="N32" s="109" t="s">
        <v>48</v>
      </c>
      <c r="O32" s="157" t="s">
        <v>70</v>
      </c>
      <c r="P32" s="239" t="s">
        <v>226</v>
      </c>
      <c r="Q32" s="240"/>
      <c r="R32" s="147" t="s">
        <v>49</v>
      </c>
      <c r="S32" s="109" t="s">
        <v>48</v>
      </c>
      <c r="T32" s="110" t="s">
        <v>70</v>
      </c>
      <c r="U32" s="249" t="s">
        <v>226</v>
      </c>
      <c r="V32" s="250"/>
      <c r="W32" s="147" t="s">
        <v>49</v>
      </c>
      <c r="X32" s="109" t="s">
        <v>48</v>
      </c>
      <c r="Y32" s="157" t="s">
        <v>70</v>
      </c>
      <c r="Z32" s="239" t="s">
        <v>226</v>
      </c>
      <c r="AA32" s="240"/>
      <c r="AB32" s="147" t="s">
        <v>49</v>
      </c>
      <c r="AC32" s="109" t="s">
        <v>48</v>
      </c>
      <c r="AD32" s="110" t="s">
        <v>70</v>
      </c>
    </row>
    <row r="33" spans="1:30">
      <c r="A33" s="247" t="s">
        <v>320</v>
      </c>
      <c r="B33" s="248"/>
      <c r="C33" s="146"/>
      <c r="D33" s="134"/>
      <c r="E33" s="171">
        <v>20</v>
      </c>
      <c r="F33" s="247" t="s">
        <v>320</v>
      </c>
      <c r="G33" s="248"/>
      <c r="H33" s="146"/>
      <c r="I33" s="134"/>
      <c r="J33" s="171">
        <v>20</v>
      </c>
      <c r="K33" s="247" t="s">
        <v>320</v>
      </c>
      <c r="L33" s="248"/>
      <c r="M33" s="146"/>
      <c r="N33" s="134"/>
      <c r="O33" s="171">
        <v>20</v>
      </c>
      <c r="P33" s="247" t="s">
        <v>320</v>
      </c>
      <c r="Q33" s="248"/>
      <c r="R33" s="146"/>
      <c r="S33" s="134"/>
      <c r="T33" s="171">
        <v>20</v>
      </c>
      <c r="U33" s="247" t="s">
        <v>320</v>
      </c>
      <c r="V33" s="248"/>
      <c r="W33" s="146"/>
      <c r="X33" s="134"/>
      <c r="Y33" s="171">
        <v>20</v>
      </c>
      <c r="Z33" s="247" t="s">
        <v>320</v>
      </c>
      <c r="AA33" s="248"/>
      <c r="AB33" s="146"/>
      <c r="AC33" s="134"/>
      <c r="AD33" s="171">
        <v>20</v>
      </c>
    </row>
    <row r="34" spans="1:30">
      <c r="A34" s="237" t="s">
        <v>52</v>
      </c>
      <c r="B34" s="238"/>
      <c r="C34" s="146"/>
      <c r="D34" s="134"/>
      <c r="E34" s="171"/>
      <c r="F34" s="237" t="s">
        <v>52</v>
      </c>
      <c r="G34" s="238"/>
      <c r="H34" s="146"/>
      <c r="I34" s="134"/>
      <c r="J34" s="171"/>
      <c r="K34" s="237" t="s">
        <v>52</v>
      </c>
      <c r="L34" s="238"/>
      <c r="M34" s="146"/>
      <c r="N34" s="134"/>
      <c r="O34" s="171"/>
      <c r="P34" s="237" t="s">
        <v>52</v>
      </c>
      <c r="Q34" s="238"/>
      <c r="R34" s="146"/>
      <c r="S34" s="134"/>
      <c r="T34" s="171"/>
      <c r="U34" s="237" t="s">
        <v>52</v>
      </c>
      <c r="V34" s="238"/>
      <c r="W34" s="146"/>
      <c r="X34" s="134"/>
      <c r="Y34" s="171"/>
      <c r="Z34" s="237" t="s">
        <v>52</v>
      </c>
      <c r="AA34" s="238"/>
      <c r="AB34" s="146"/>
      <c r="AC34" s="134"/>
      <c r="AD34" s="171"/>
    </row>
    <row r="35" spans="1:30">
      <c r="A35" s="251" t="s">
        <v>321</v>
      </c>
      <c r="B35" s="252"/>
      <c r="C35" s="146"/>
      <c r="D35" s="134"/>
      <c r="E35" s="171">
        <v>20</v>
      </c>
      <c r="F35" s="251" t="s">
        <v>321</v>
      </c>
      <c r="G35" s="252"/>
      <c r="H35" s="146"/>
      <c r="I35" s="134"/>
      <c r="J35" s="171">
        <v>20</v>
      </c>
      <c r="K35" s="251" t="s">
        <v>321</v>
      </c>
      <c r="L35" s="252"/>
      <c r="M35" s="146"/>
      <c r="N35" s="134"/>
      <c r="O35" s="171">
        <v>20</v>
      </c>
      <c r="P35" s="251" t="s">
        <v>321</v>
      </c>
      <c r="Q35" s="252"/>
      <c r="R35" s="146"/>
      <c r="S35" s="134"/>
      <c r="T35" s="171">
        <v>20</v>
      </c>
      <c r="U35" s="251" t="s">
        <v>321</v>
      </c>
      <c r="V35" s="252"/>
      <c r="W35" s="146"/>
      <c r="X35" s="134"/>
      <c r="Y35" s="171">
        <v>20</v>
      </c>
      <c r="Z35" s="251" t="s">
        <v>321</v>
      </c>
      <c r="AA35" s="252"/>
      <c r="AB35" s="146"/>
      <c r="AC35" s="134"/>
      <c r="AD35" s="171">
        <v>20</v>
      </c>
    </row>
    <row r="36" spans="1:30">
      <c r="A36" s="251" t="s">
        <v>322</v>
      </c>
      <c r="B36" s="252"/>
      <c r="C36" s="141"/>
      <c r="D36" s="136"/>
      <c r="E36" s="167">
        <v>10</v>
      </c>
      <c r="F36" s="251" t="s">
        <v>322</v>
      </c>
      <c r="G36" s="252"/>
      <c r="H36" s="141"/>
      <c r="I36" s="136"/>
      <c r="J36" s="167">
        <v>15</v>
      </c>
      <c r="K36" s="251" t="s">
        <v>322</v>
      </c>
      <c r="L36" s="252"/>
      <c r="M36" s="141"/>
      <c r="N36" s="136"/>
      <c r="O36" s="167">
        <v>10</v>
      </c>
      <c r="P36" s="251" t="s">
        <v>322</v>
      </c>
      <c r="Q36" s="252"/>
      <c r="R36" s="141"/>
      <c r="S36" s="136"/>
      <c r="T36" s="167">
        <v>15</v>
      </c>
      <c r="U36" s="251" t="s">
        <v>322</v>
      </c>
      <c r="V36" s="252"/>
      <c r="W36" s="141"/>
      <c r="X36" s="136"/>
      <c r="Y36" s="167">
        <v>10</v>
      </c>
      <c r="Z36" s="251" t="s">
        <v>322</v>
      </c>
      <c r="AA36" s="252"/>
      <c r="AB36" s="141"/>
      <c r="AC36" s="136"/>
      <c r="AD36" s="167">
        <v>15</v>
      </c>
    </row>
    <row r="37" spans="1:30">
      <c r="A37" s="237" t="s">
        <v>53</v>
      </c>
      <c r="B37" s="253"/>
      <c r="C37" s="141"/>
      <c r="D37" s="136"/>
      <c r="E37" s="167">
        <v>10</v>
      </c>
      <c r="F37" s="237" t="s">
        <v>53</v>
      </c>
      <c r="G37" s="253"/>
      <c r="H37" s="141"/>
      <c r="I37" s="136"/>
      <c r="J37" s="167">
        <v>5</v>
      </c>
      <c r="K37" s="237" t="s">
        <v>53</v>
      </c>
      <c r="L37" s="253"/>
      <c r="M37" s="141"/>
      <c r="N37" s="136"/>
      <c r="O37" s="167">
        <v>10</v>
      </c>
      <c r="P37" s="237" t="s">
        <v>53</v>
      </c>
      <c r="Q37" s="253"/>
      <c r="R37" s="141"/>
      <c r="S37" s="136"/>
      <c r="T37" s="167">
        <v>5</v>
      </c>
      <c r="U37" s="237" t="s">
        <v>53</v>
      </c>
      <c r="V37" s="253"/>
      <c r="W37" s="141"/>
      <c r="X37" s="136"/>
      <c r="Y37" s="167">
        <v>10</v>
      </c>
      <c r="Z37" s="237" t="s">
        <v>53</v>
      </c>
      <c r="AA37" s="253"/>
      <c r="AB37" s="141"/>
      <c r="AC37" s="136"/>
      <c r="AD37" s="167">
        <v>5</v>
      </c>
    </row>
    <row r="38" spans="1:30" ht="21.6" thickBot="1">
      <c r="A38" s="257"/>
      <c r="B38" s="258"/>
      <c r="C38" s="148"/>
      <c r="D38" s="137"/>
      <c r="E38" s="172"/>
      <c r="F38" s="257"/>
      <c r="G38" s="258"/>
      <c r="H38" s="148"/>
      <c r="I38" s="137"/>
      <c r="J38" s="172"/>
      <c r="K38" s="257"/>
      <c r="L38" s="258"/>
      <c r="M38" s="148"/>
      <c r="N38" s="137"/>
      <c r="O38" s="168"/>
      <c r="P38" s="235"/>
      <c r="Q38" s="236"/>
      <c r="R38" s="148"/>
      <c r="S38" s="137"/>
      <c r="T38" s="149"/>
      <c r="U38" s="257"/>
      <c r="V38" s="258"/>
      <c r="W38" s="148"/>
      <c r="X38" s="137"/>
      <c r="Y38" s="168"/>
      <c r="Z38" s="235"/>
      <c r="AA38" s="236"/>
      <c r="AB38" s="148"/>
      <c r="AC38" s="137"/>
      <c r="AD38" s="149"/>
    </row>
    <row r="39" spans="1:30" ht="21.6" thickBot="1">
      <c r="A39" s="249" t="s">
        <v>223</v>
      </c>
      <c r="B39" s="250"/>
      <c r="C39" s="150"/>
      <c r="D39" s="109">
        <v>3</v>
      </c>
      <c r="E39" s="157">
        <v>60</v>
      </c>
      <c r="F39" s="239" t="s">
        <v>223</v>
      </c>
      <c r="G39" s="240"/>
      <c r="H39" s="150"/>
      <c r="I39" s="109">
        <v>3</v>
      </c>
      <c r="J39" s="110">
        <v>60</v>
      </c>
      <c r="K39" s="249" t="s">
        <v>223</v>
      </c>
      <c r="L39" s="250"/>
      <c r="M39" s="150"/>
      <c r="N39" s="109">
        <v>3</v>
      </c>
      <c r="O39" s="157">
        <v>60</v>
      </c>
      <c r="P39" s="239" t="s">
        <v>223</v>
      </c>
      <c r="Q39" s="240"/>
      <c r="R39" s="150"/>
      <c r="S39" s="109">
        <v>3</v>
      </c>
      <c r="T39" s="110">
        <v>60</v>
      </c>
      <c r="U39" s="249" t="s">
        <v>223</v>
      </c>
      <c r="V39" s="250"/>
      <c r="W39" s="150"/>
      <c r="X39" s="109">
        <v>3</v>
      </c>
      <c r="Y39" s="157">
        <v>60</v>
      </c>
      <c r="Z39" s="239" t="s">
        <v>223</v>
      </c>
      <c r="AA39" s="240"/>
      <c r="AB39" s="150"/>
      <c r="AC39" s="109">
        <v>3</v>
      </c>
      <c r="AD39" s="110">
        <v>60</v>
      </c>
    </row>
    <row r="41" spans="1:30">
      <c r="A41" s="259" t="s">
        <v>233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</row>
    <row r="42" spans="1:30">
      <c r="A42" s="259" t="s">
        <v>234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</row>
    <row r="43" spans="1:30">
      <c r="A43" s="259" t="s">
        <v>235</v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</row>
  </sheetData>
  <mergeCells count="84">
    <mergeCell ref="A1:AD1"/>
    <mergeCell ref="A30:B30"/>
    <mergeCell ref="F30:G30"/>
    <mergeCell ref="A34:B34"/>
    <mergeCell ref="A35:B35"/>
    <mergeCell ref="F34:G34"/>
    <mergeCell ref="F35:G35"/>
    <mergeCell ref="A32:B32"/>
    <mergeCell ref="A3:AD3"/>
    <mergeCell ref="K30:L30"/>
    <mergeCell ref="U35:V35"/>
    <mergeCell ref="U34:V34"/>
    <mergeCell ref="A18:J18"/>
    <mergeCell ref="K18:T18"/>
    <mergeCell ref="U18:AD18"/>
    <mergeCell ref="P35:Q35"/>
    <mergeCell ref="A41:L41"/>
    <mergeCell ref="A42:L42"/>
    <mergeCell ref="A43:L43"/>
    <mergeCell ref="A39:B39"/>
    <mergeCell ref="F39:G39"/>
    <mergeCell ref="K39:L39"/>
    <mergeCell ref="A38:B38"/>
    <mergeCell ref="A6:J6"/>
    <mergeCell ref="K6:T6"/>
    <mergeCell ref="A36:B36"/>
    <mergeCell ref="A37:B37"/>
    <mergeCell ref="F36:G36"/>
    <mergeCell ref="F37:G37"/>
    <mergeCell ref="F38:G38"/>
    <mergeCell ref="P36:Q36"/>
    <mergeCell ref="P37:Q37"/>
    <mergeCell ref="P38:Q38"/>
    <mergeCell ref="K35:L35"/>
    <mergeCell ref="K34:L34"/>
    <mergeCell ref="P34:Q34"/>
    <mergeCell ref="P32:Q32"/>
    <mergeCell ref="P33:Q33"/>
    <mergeCell ref="U17:V17"/>
    <mergeCell ref="Z17:AA17"/>
    <mergeCell ref="K36:L36"/>
    <mergeCell ref="K37:L37"/>
    <mergeCell ref="K38:L38"/>
    <mergeCell ref="U36:V36"/>
    <mergeCell ref="U37:V37"/>
    <mergeCell ref="U38:V38"/>
    <mergeCell ref="U30:V30"/>
    <mergeCell ref="Z30:AA30"/>
    <mergeCell ref="Z35:AA35"/>
    <mergeCell ref="P30:Q30"/>
    <mergeCell ref="U32:V32"/>
    <mergeCell ref="U33:V33"/>
    <mergeCell ref="Z37:AA37"/>
    <mergeCell ref="Z39:AA39"/>
    <mergeCell ref="A4:J4"/>
    <mergeCell ref="K4:T4"/>
    <mergeCell ref="U4:AD4"/>
    <mergeCell ref="A5:E5"/>
    <mergeCell ref="F5:J5"/>
    <mergeCell ref="K5:O5"/>
    <mergeCell ref="P5:T5"/>
    <mergeCell ref="U5:Y5"/>
    <mergeCell ref="Z5:AD5"/>
    <mergeCell ref="U6:AD6"/>
    <mergeCell ref="A17:B17"/>
    <mergeCell ref="F17:G17"/>
    <mergeCell ref="K17:L17"/>
    <mergeCell ref="P17:Q17"/>
    <mergeCell ref="Z38:AA38"/>
    <mergeCell ref="Z34:AA34"/>
    <mergeCell ref="P39:Q39"/>
    <mergeCell ref="A2:AD2"/>
    <mergeCell ref="A31:J31"/>
    <mergeCell ref="K31:T31"/>
    <mergeCell ref="U31:AD31"/>
    <mergeCell ref="A33:B33"/>
    <mergeCell ref="F32:G32"/>
    <mergeCell ref="F33:G33"/>
    <mergeCell ref="K32:L32"/>
    <mergeCell ref="K33:L33"/>
    <mergeCell ref="U39:V39"/>
    <mergeCell ref="Z32:AA32"/>
    <mergeCell ref="Z33:AA33"/>
    <mergeCell ref="Z36:AA3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9"/>
  <sheetViews>
    <sheetView workbookViewId="0">
      <selection activeCell="N7" sqref="N7"/>
    </sheetView>
  </sheetViews>
  <sheetFormatPr defaultColWidth="9.140625" defaultRowHeight="24.6"/>
  <cols>
    <col min="1" max="3" width="9.140625" style="127"/>
    <col min="4" max="4" width="24.42578125" style="127" bestFit="1" customWidth="1"/>
    <col min="5" max="10" width="10.7109375" style="127" customWidth="1"/>
    <col min="11" max="11" width="12.85546875" style="127" customWidth="1"/>
    <col min="12" max="16384" width="9.140625" style="127"/>
  </cols>
  <sheetData>
    <row r="1" spans="4:11" ht="25.2" thickBot="1">
      <c r="D1" s="266" t="s">
        <v>239</v>
      </c>
      <c r="E1" s="267"/>
      <c r="F1" s="267"/>
      <c r="G1" s="267"/>
      <c r="H1" s="267"/>
      <c r="I1" s="267"/>
      <c r="J1" s="267"/>
      <c r="K1" s="268"/>
    </row>
    <row r="2" spans="4:11">
      <c r="D2" s="277" t="s">
        <v>224</v>
      </c>
      <c r="E2" s="272" t="s">
        <v>4</v>
      </c>
      <c r="F2" s="273"/>
      <c r="G2" s="273" t="s">
        <v>68</v>
      </c>
      <c r="H2" s="273"/>
      <c r="I2" s="273" t="s">
        <v>122</v>
      </c>
      <c r="J2" s="274"/>
      <c r="K2" s="275" t="s">
        <v>223</v>
      </c>
    </row>
    <row r="3" spans="4:11" ht="25.2" thickBot="1">
      <c r="D3" s="278"/>
      <c r="E3" s="182">
        <v>1</v>
      </c>
      <c r="F3" s="181">
        <v>2</v>
      </c>
      <c r="G3" s="181">
        <v>1</v>
      </c>
      <c r="H3" s="181">
        <v>2</v>
      </c>
      <c r="I3" s="181">
        <v>1</v>
      </c>
      <c r="J3" s="187">
        <v>2</v>
      </c>
      <c r="K3" s="276"/>
    </row>
    <row r="4" spans="4:11">
      <c r="D4" s="184" t="s">
        <v>217</v>
      </c>
      <c r="E4" s="183">
        <v>440</v>
      </c>
      <c r="F4" s="180">
        <v>440</v>
      </c>
      <c r="G4" s="180">
        <v>440</v>
      </c>
      <c r="H4" s="180">
        <v>440</v>
      </c>
      <c r="I4" s="180">
        <v>440</v>
      </c>
      <c r="J4" s="188">
        <v>440</v>
      </c>
      <c r="K4" s="189">
        <f>SUM(E4:J4)</f>
        <v>2640</v>
      </c>
    </row>
    <row r="5" spans="4:11">
      <c r="D5" s="185" t="s">
        <v>238</v>
      </c>
      <c r="E5" s="179">
        <v>100</v>
      </c>
      <c r="F5" s="128">
        <v>100</v>
      </c>
      <c r="G5" s="128">
        <v>100</v>
      </c>
      <c r="H5" s="128">
        <v>100</v>
      </c>
      <c r="I5" s="128">
        <v>100</v>
      </c>
      <c r="J5" s="178">
        <v>100</v>
      </c>
      <c r="K5" s="190">
        <f>SUM(E5:J5)</f>
        <v>600</v>
      </c>
    </row>
    <row r="6" spans="4:11" ht="25.2" thickBot="1">
      <c r="D6" s="193" t="s">
        <v>50</v>
      </c>
      <c r="E6" s="194">
        <v>60</v>
      </c>
      <c r="F6" s="186">
        <v>60</v>
      </c>
      <c r="G6" s="186">
        <v>60</v>
      </c>
      <c r="H6" s="186">
        <v>60</v>
      </c>
      <c r="I6" s="186">
        <v>60</v>
      </c>
      <c r="J6" s="195">
        <v>60</v>
      </c>
      <c r="K6" s="196">
        <f>SUM(E6:J6)</f>
        <v>360</v>
      </c>
    </row>
    <row r="7" spans="4:11" ht="25.2" thickBot="1">
      <c r="D7" s="192" t="s">
        <v>236</v>
      </c>
      <c r="E7" s="197">
        <f t="shared" ref="E7:J7" si="0">SUM(E4:E6)</f>
        <v>600</v>
      </c>
      <c r="F7" s="198">
        <f t="shared" si="0"/>
        <v>600</v>
      </c>
      <c r="G7" s="198">
        <f t="shared" si="0"/>
        <v>600</v>
      </c>
      <c r="H7" s="198">
        <f t="shared" si="0"/>
        <v>600</v>
      </c>
      <c r="I7" s="198">
        <f t="shared" si="0"/>
        <v>600</v>
      </c>
      <c r="J7" s="199">
        <f t="shared" si="0"/>
        <v>600</v>
      </c>
      <c r="K7" s="191"/>
    </row>
    <row r="8" spans="4:11" ht="25.2" thickBot="1">
      <c r="D8" s="192" t="s">
        <v>237</v>
      </c>
      <c r="E8" s="266">
        <f>SUM(E4:F6)</f>
        <v>1200</v>
      </c>
      <c r="F8" s="279"/>
      <c r="G8" s="280">
        <f>SUM(G4:H6)</f>
        <v>1200</v>
      </c>
      <c r="H8" s="279"/>
      <c r="I8" s="280">
        <f>SUM(I4:J6)</f>
        <v>1200</v>
      </c>
      <c r="J8" s="267"/>
      <c r="K8" s="191"/>
    </row>
    <row r="9" spans="4:11" ht="25.2" thickBot="1">
      <c r="D9" s="192" t="s">
        <v>225</v>
      </c>
      <c r="E9" s="269">
        <f>SUM(K4:K6)</f>
        <v>3600</v>
      </c>
      <c r="F9" s="270"/>
      <c r="G9" s="270"/>
      <c r="H9" s="270"/>
      <c r="I9" s="270"/>
      <c r="J9" s="270"/>
      <c r="K9" s="271"/>
    </row>
  </sheetData>
  <mergeCells count="10">
    <mergeCell ref="D1:K1"/>
    <mergeCell ref="E9:K9"/>
    <mergeCell ref="E2:F2"/>
    <mergeCell ref="G2:H2"/>
    <mergeCell ref="I2:J2"/>
    <mergeCell ref="K2:K3"/>
    <mergeCell ref="D2:D3"/>
    <mergeCell ref="E8:F8"/>
    <mergeCell ref="G8:H8"/>
    <mergeCell ref="I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ม.ต้น1</vt:lpstr>
      <vt:lpstr>ม.ต้น2</vt:lpstr>
      <vt:lpstr>ม.ต้น</vt:lpstr>
      <vt:lpstr>โครงสร้างเวลา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2014-10-06T07:17:00Z</dcterms:created>
  <dcterms:modified xsi:type="dcterms:W3CDTF">2015-10-25T04:14:41Z</dcterms:modified>
</cp:coreProperties>
</file>